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provincieutrecht.sharepoint.com/sites/prjct-NieuweOV-concessiesbusentram/Gedeelde documenten/Aanbestedingsstukken/A Aanbestedingsleidraad + bijlagen/"/>
    </mc:Choice>
  </mc:AlternateContent>
  <xr:revisionPtr revIDLastSave="3" documentId="8_{2A5B8C00-70EB-4340-9903-A240AAC063E0}" xr6:coauthVersionLast="47" xr6:coauthVersionMax="47" xr10:uidLastSave="{0502C39F-D63C-4BE5-8B58-D65580891B1C}"/>
  <bookViews>
    <workbookView xWindow="-120" yWindow="-120" windowWidth="29040" windowHeight="17520" tabRatio="789" xr2:uid="{E15D6F38-D2E4-46EC-AC1C-1483C3689BF7}"/>
  </bookViews>
  <sheets>
    <sheet name="Aangeboden DRU's TOTAAL" sheetId="1" r:id="rId1"/>
    <sheet name="Invulblad basisdienstregeling" sheetId="2" r:id="rId2"/>
    <sheet name="Invulblad diensr.type 1" sheetId="6" r:id="rId3"/>
    <sheet name="Invulblad diensr.type 2" sheetId="7" r:id="rId4"/>
    <sheet name="Invulblad diensr.type 3" sheetId="8" r:id="rId5"/>
    <sheet name="Scholierenlijnen" sheetId="9" r:id="rId6"/>
  </sheets>
  <definedNames>
    <definedName name="_xlnm.Print_Area" localSheetId="0">'Aangeboden DRU''s TOTAAL'!$A$1:$J$60</definedName>
    <definedName name="_xlnm.Print_Area" localSheetId="1">'Invulblad basisdienstregeling'!$A$1:$L$260</definedName>
    <definedName name="_xlnm.Print_Area" localSheetId="2">'Invulblad diensr.type 1'!$A$1:$M$261</definedName>
    <definedName name="_xlnm.Print_Area" localSheetId="3">'Invulblad diensr.type 2'!$A$1:$M$261</definedName>
    <definedName name="_xlnm.Print_Area" localSheetId="4">'Invulblad diensr.type 3'!$A$1:$M$261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1" l="1"/>
  <c r="F259" i="8"/>
  <c r="F258" i="8"/>
  <c r="F257" i="8"/>
  <c r="F256" i="8"/>
  <c r="F255" i="8"/>
  <c r="F254" i="8"/>
  <c r="F253" i="8"/>
  <c r="F252" i="8"/>
  <c r="F251" i="8"/>
  <c r="F250" i="8"/>
  <c r="F249" i="8"/>
  <c r="F248" i="8"/>
  <c r="F247" i="8"/>
  <c r="F246" i="8"/>
  <c r="F245" i="8"/>
  <c r="F244" i="8"/>
  <c r="F243" i="8"/>
  <c r="F242" i="8"/>
  <c r="F241" i="8"/>
  <c r="F240" i="8"/>
  <c r="F239" i="8"/>
  <c r="F259" i="7"/>
  <c r="F254" i="7"/>
  <c r="F258" i="7"/>
  <c r="F257" i="7"/>
  <c r="F256" i="7"/>
  <c r="F255" i="7"/>
  <c r="F253" i="7"/>
  <c r="F252" i="7"/>
  <c r="F251" i="7"/>
  <c r="F250" i="7"/>
  <c r="F249" i="7"/>
  <c r="F248" i="7"/>
  <c r="F247" i="7"/>
  <c r="F246" i="7"/>
  <c r="F245" i="7"/>
  <c r="F244" i="7"/>
  <c r="F243" i="7"/>
  <c r="F242" i="7"/>
  <c r="F241" i="7"/>
  <c r="F240" i="7"/>
  <c r="F239" i="7"/>
  <c r="F259" i="6"/>
  <c r="F258" i="6"/>
  <c r="F257" i="6"/>
  <c r="F256" i="6"/>
  <c r="F255" i="6"/>
  <c r="F254" i="6"/>
  <c r="F253" i="6"/>
  <c r="F252" i="6"/>
  <c r="F251" i="6"/>
  <c r="F250" i="6"/>
  <c r="F249" i="6"/>
  <c r="F248" i="6"/>
  <c r="F247" i="6"/>
  <c r="F246" i="6"/>
  <c r="F245" i="6"/>
  <c r="F239" i="6"/>
  <c r="F244" i="6"/>
  <c r="F243" i="6"/>
  <c r="F242" i="6"/>
  <c r="F241" i="6"/>
  <c r="F240" i="6"/>
  <c r="F259" i="2"/>
  <c r="F258" i="2"/>
  <c r="F257" i="2"/>
  <c r="F256" i="2"/>
  <c r="F255" i="2"/>
  <c r="F254" i="2"/>
  <c r="F253" i="2"/>
  <c r="F252" i="2"/>
  <c r="F251" i="2"/>
  <c r="F250" i="2"/>
  <c r="F249" i="2"/>
  <c r="F248" i="2"/>
  <c r="F247" i="2"/>
  <c r="F246" i="2"/>
  <c r="F245" i="2"/>
  <c r="F244" i="2"/>
  <c r="F243" i="2"/>
  <c r="F242" i="2"/>
  <c r="F241" i="2"/>
  <c r="F240" i="2"/>
  <c r="E34" i="1"/>
  <c r="G34" i="1"/>
  <c r="G33" i="1"/>
  <c r="G31" i="1"/>
  <c r="F260" i="2" l="1"/>
  <c r="I19" i="9"/>
  <c r="J14" i="9"/>
  <c r="I14" i="9"/>
  <c r="J19" i="9"/>
  <c r="K19" i="9"/>
  <c r="L19" i="9"/>
  <c r="L16" i="9"/>
  <c r="K16" i="9"/>
  <c r="J16" i="9"/>
  <c r="I16" i="9"/>
  <c r="L18" i="9"/>
  <c r="K18" i="9"/>
  <c r="J18" i="9"/>
  <c r="I18" i="9"/>
  <c r="L17" i="9"/>
  <c r="K17" i="9"/>
  <c r="J17" i="9"/>
  <c r="I17" i="9"/>
  <c r="L15" i="9"/>
  <c r="K15" i="9"/>
  <c r="J15" i="9"/>
  <c r="I15" i="9"/>
  <c r="L14" i="9"/>
  <c r="K14" i="9"/>
  <c r="F50" i="1"/>
  <c r="J20" i="9" l="1"/>
  <c r="G32" i="1" s="1"/>
  <c r="K20" i="9"/>
  <c r="L20" i="9"/>
  <c r="G36" i="1" s="1"/>
  <c r="I20" i="9"/>
  <c r="E51" i="1"/>
  <c r="F19" i="1"/>
  <c r="E19" i="1"/>
  <c r="D19" i="1"/>
  <c r="C19" i="1"/>
  <c r="F15" i="1"/>
  <c r="F16" i="1"/>
  <c r="F17" i="1"/>
  <c r="F18" i="1"/>
  <c r="F20" i="1"/>
  <c r="F14" i="1"/>
  <c r="E15" i="1"/>
  <c r="E16" i="1"/>
  <c r="E17" i="1"/>
  <c r="E18" i="1"/>
  <c r="E20" i="1"/>
  <c r="E14" i="1"/>
  <c r="D15" i="1"/>
  <c r="D16" i="1"/>
  <c r="D17" i="1"/>
  <c r="D18" i="1"/>
  <c r="D20" i="1"/>
  <c r="D14" i="1"/>
  <c r="C15" i="1"/>
  <c r="C16" i="1"/>
  <c r="C17" i="1"/>
  <c r="C18" i="1"/>
  <c r="C20" i="1"/>
  <c r="C14" i="1"/>
  <c r="F34" i="1"/>
  <c r="F33" i="1"/>
  <c r="E33" i="1"/>
  <c r="I29" i="8"/>
  <c r="A259" i="8"/>
  <c r="A258" i="8"/>
  <c r="A257" i="8"/>
  <c r="A256" i="8"/>
  <c r="A255" i="8"/>
  <c r="A254" i="8"/>
  <c r="A252" i="8"/>
  <c r="A251" i="8"/>
  <c r="A250" i="8"/>
  <c r="A249" i="8"/>
  <c r="A248" i="8"/>
  <c r="A247" i="8"/>
  <c r="A245" i="8"/>
  <c r="A244" i="8"/>
  <c r="A243" i="8"/>
  <c r="A242" i="8"/>
  <c r="A241" i="8"/>
  <c r="A240" i="8"/>
  <c r="F260" i="8"/>
  <c r="F35" i="1" s="1"/>
  <c r="F36" i="1" s="1"/>
  <c r="L232" i="8"/>
  <c r="K232" i="8"/>
  <c r="J232" i="8"/>
  <c r="I232" i="8"/>
  <c r="A232" i="8"/>
  <c r="L231" i="8"/>
  <c r="K231" i="8"/>
  <c r="J231" i="8"/>
  <c r="I231" i="8"/>
  <c r="A231" i="8"/>
  <c r="L230" i="8"/>
  <c r="K230" i="8"/>
  <c r="J230" i="8"/>
  <c r="I230" i="8"/>
  <c r="A230" i="8"/>
  <c r="L229" i="8"/>
  <c r="K229" i="8"/>
  <c r="J229" i="8"/>
  <c r="I229" i="8"/>
  <c r="A229" i="8"/>
  <c r="L228" i="8"/>
  <c r="K228" i="8"/>
  <c r="J228" i="8"/>
  <c r="I228" i="8"/>
  <c r="A228" i="8"/>
  <c r="L227" i="8"/>
  <c r="K227" i="8"/>
  <c r="J227" i="8"/>
  <c r="I227" i="8"/>
  <c r="A227" i="8"/>
  <c r="L226" i="8"/>
  <c r="K226" i="8"/>
  <c r="J226" i="8"/>
  <c r="I226" i="8"/>
  <c r="L225" i="8"/>
  <c r="K225" i="8"/>
  <c r="J225" i="8"/>
  <c r="I225" i="8"/>
  <c r="A225" i="8"/>
  <c r="L224" i="8"/>
  <c r="K224" i="8"/>
  <c r="J224" i="8"/>
  <c r="I224" i="8"/>
  <c r="A224" i="8"/>
  <c r="L223" i="8"/>
  <c r="K223" i="8"/>
  <c r="J223" i="8"/>
  <c r="I223" i="8"/>
  <c r="A223" i="8"/>
  <c r="L222" i="8"/>
  <c r="K222" i="8"/>
  <c r="J222" i="8"/>
  <c r="I222" i="8"/>
  <c r="A222" i="8"/>
  <c r="L221" i="8"/>
  <c r="K221" i="8"/>
  <c r="J221" i="8"/>
  <c r="I221" i="8"/>
  <c r="A221" i="8"/>
  <c r="L220" i="8"/>
  <c r="K220" i="8"/>
  <c r="J220" i="8"/>
  <c r="I220" i="8"/>
  <c r="A220" i="8"/>
  <c r="L219" i="8"/>
  <c r="K219" i="8"/>
  <c r="J219" i="8"/>
  <c r="I219" i="8"/>
  <c r="L218" i="8"/>
  <c r="K218" i="8"/>
  <c r="J218" i="8"/>
  <c r="I218" i="8"/>
  <c r="A218" i="8"/>
  <c r="L217" i="8"/>
  <c r="K217" i="8"/>
  <c r="J217" i="8"/>
  <c r="I217" i="8"/>
  <c r="A217" i="8"/>
  <c r="L216" i="8"/>
  <c r="K216" i="8"/>
  <c r="J216" i="8"/>
  <c r="I216" i="8"/>
  <c r="A216" i="8"/>
  <c r="L215" i="8"/>
  <c r="K215" i="8"/>
  <c r="J215" i="8"/>
  <c r="I215" i="8"/>
  <c r="A215" i="8"/>
  <c r="L214" i="8"/>
  <c r="K214" i="8"/>
  <c r="J214" i="8"/>
  <c r="I214" i="8"/>
  <c r="A214" i="8"/>
  <c r="L213" i="8"/>
  <c r="K213" i="8"/>
  <c r="J213" i="8"/>
  <c r="I213" i="8"/>
  <c r="A213" i="8"/>
  <c r="L212" i="8"/>
  <c r="K212" i="8"/>
  <c r="J212" i="8"/>
  <c r="I212" i="8"/>
  <c r="L211" i="8"/>
  <c r="K211" i="8"/>
  <c r="J211" i="8"/>
  <c r="I211" i="8"/>
  <c r="A211" i="8"/>
  <c r="L210" i="8"/>
  <c r="K210" i="8"/>
  <c r="J210" i="8"/>
  <c r="I210" i="8"/>
  <c r="A210" i="8"/>
  <c r="L209" i="8"/>
  <c r="K209" i="8"/>
  <c r="J209" i="8"/>
  <c r="I209" i="8"/>
  <c r="A209" i="8"/>
  <c r="L208" i="8"/>
  <c r="K208" i="8"/>
  <c r="J208" i="8"/>
  <c r="I208" i="8"/>
  <c r="A208" i="8"/>
  <c r="L207" i="8"/>
  <c r="K207" i="8"/>
  <c r="J207" i="8"/>
  <c r="I207" i="8"/>
  <c r="A207" i="8"/>
  <c r="L206" i="8"/>
  <c r="K206" i="8"/>
  <c r="J206" i="8"/>
  <c r="I206" i="8"/>
  <c r="A206" i="8"/>
  <c r="L205" i="8"/>
  <c r="K205" i="8"/>
  <c r="J205" i="8"/>
  <c r="I205" i="8"/>
  <c r="L204" i="8"/>
  <c r="K204" i="8"/>
  <c r="J204" i="8"/>
  <c r="I204" i="8"/>
  <c r="A204" i="8"/>
  <c r="L203" i="8"/>
  <c r="K203" i="8"/>
  <c r="J203" i="8"/>
  <c r="I203" i="8"/>
  <c r="A203" i="8"/>
  <c r="L202" i="8"/>
  <c r="K202" i="8"/>
  <c r="J202" i="8"/>
  <c r="I202" i="8"/>
  <c r="A202" i="8"/>
  <c r="L201" i="8"/>
  <c r="K201" i="8"/>
  <c r="J201" i="8"/>
  <c r="I201" i="8"/>
  <c r="A201" i="8"/>
  <c r="L200" i="8"/>
  <c r="K200" i="8"/>
  <c r="J200" i="8"/>
  <c r="I200" i="8"/>
  <c r="A200" i="8"/>
  <c r="L199" i="8"/>
  <c r="K199" i="8"/>
  <c r="J199" i="8"/>
  <c r="I199" i="8"/>
  <c r="A199" i="8"/>
  <c r="L198" i="8"/>
  <c r="K198" i="8"/>
  <c r="J198" i="8"/>
  <c r="I198" i="8"/>
  <c r="L197" i="8"/>
  <c r="K197" i="8"/>
  <c r="J197" i="8"/>
  <c r="I197" i="8"/>
  <c r="A197" i="8"/>
  <c r="L196" i="8"/>
  <c r="K196" i="8"/>
  <c r="J196" i="8"/>
  <c r="I196" i="8"/>
  <c r="A196" i="8"/>
  <c r="L195" i="8"/>
  <c r="K195" i="8"/>
  <c r="J195" i="8"/>
  <c r="I195" i="8"/>
  <c r="A195" i="8"/>
  <c r="L194" i="8"/>
  <c r="K194" i="8"/>
  <c r="J194" i="8"/>
  <c r="I194" i="8"/>
  <c r="A194" i="8"/>
  <c r="L193" i="8"/>
  <c r="K193" i="8"/>
  <c r="J193" i="8"/>
  <c r="I193" i="8"/>
  <c r="A193" i="8"/>
  <c r="L192" i="8"/>
  <c r="K192" i="8"/>
  <c r="J192" i="8"/>
  <c r="I192" i="8"/>
  <c r="A192" i="8"/>
  <c r="L191" i="8"/>
  <c r="K191" i="8"/>
  <c r="J191" i="8"/>
  <c r="I191" i="8"/>
  <c r="L190" i="8"/>
  <c r="K190" i="8"/>
  <c r="J190" i="8"/>
  <c r="I190" i="8"/>
  <c r="A190" i="8"/>
  <c r="L189" i="8"/>
  <c r="K189" i="8"/>
  <c r="J189" i="8"/>
  <c r="I189" i="8"/>
  <c r="A189" i="8"/>
  <c r="L188" i="8"/>
  <c r="K188" i="8"/>
  <c r="J188" i="8"/>
  <c r="I188" i="8"/>
  <c r="A188" i="8"/>
  <c r="L187" i="8"/>
  <c r="K187" i="8"/>
  <c r="J187" i="8"/>
  <c r="I187" i="8"/>
  <c r="A187" i="8"/>
  <c r="L186" i="8"/>
  <c r="K186" i="8"/>
  <c r="J186" i="8"/>
  <c r="I186" i="8"/>
  <c r="A186" i="8"/>
  <c r="L185" i="8"/>
  <c r="K185" i="8"/>
  <c r="J185" i="8"/>
  <c r="I185" i="8"/>
  <c r="A185" i="8"/>
  <c r="L184" i="8"/>
  <c r="K184" i="8"/>
  <c r="J184" i="8"/>
  <c r="I184" i="8"/>
  <c r="L183" i="8"/>
  <c r="K183" i="8"/>
  <c r="J183" i="8"/>
  <c r="I183" i="8"/>
  <c r="A183" i="8"/>
  <c r="L182" i="8"/>
  <c r="K182" i="8"/>
  <c r="J182" i="8"/>
  <c r="I182" i="8"/>
  <c r="A182" i="8"/>
  <c r="L181" i="8"/>
  <c r="K181" i="8"/>
  <c r="J181" i="8"/>
  <c r="I181" i="8"/>
  <c r="A181" i="8"/>
  <c r="L180" i="8"/>
  <c r="K180" i="8"/>
  <c r="J180" i="8"/>
  <c r="I180" i="8"/>
  <c r="A180" i="8"/>
  <c r="L179" i="8"/>
  <c r="K179" i="8"/>
  <c r="J179" i="8"/>
  <c r="I179" i="8"/>
  <c r="A179" i="8"/>
  <c r="L178" i="8"/>
  <c r="K178" i="8"/>
  <c r="J178" i="8"/>
  <c r="I178" i="8"/>
  <c r="A178" i="8"/>
  <c r="L177" i="8"/>
  <c r="K177" i="8"/>
  <c r="J177" i="8"/>
  <c r="I177" i="8"/>
  <c r="L176" i="8"/>
  <c r="K176" i="8"/>
  <c r="J176" i="8"/>
  <c r="I176" i="8"/>
  <c r="A176" i="8"/>
  <c r="L175" i="8"/>
  <c r="K175" i="8"/>
  <c r="J175" i="8"/>
  <c r="I175" i="8"/>
  <c r="A175" i="8"/>
  <c r="L174" i="8"/>
  <c r="K174" i="8"/>
  <c r="J174" i="8"/>
  <c r="I174" i="8"/>
  <c r="A174" i="8"/>
  <c r="L173" i="8"/>
  <c r="K173" i="8"/>
  <c r="J173" i="8"/>
  <c r="I173" i="8"/>
  <c r="A173" i="8"/>
  <c r="L172" i="8"/>
  <c r="K172" i="8"/>
  <c r="J172" i="8"/>
  <c r="I172" i="8"/>
  <c r="A172" i="8"/>
  <c r="L171" i="8"/>
  <c r="K171" i="8"/>
  <c r="J171" i="8"/>
  <c r="I171" i="8"/>
  <c r="A171" i="8"/>
  <c r="L170" i="8"/>
  <c r="K170" i="8"/>
  <c r="J170" i="8"/>
  <c r="I170" i="8"/>
  <c r="L169" i="8"/>
  <c r="K169" i="8"/>
  <c r="J169" i="8"/>
  <c r="I169" i="8"/>
  <c r="A169" i="8"/>
  <c r="L168" i="8"/>
  <c r="K168" i="8"/>
  <c r="J168" i="8"/>
  <c r="I168" i="8"/>
  <c r="A168" i="8"/>
  <c r="L167" i="8"/>
  <c r="K167" i="8"/>
  <c r="J167" i="8"/>
  <c r="I167" i="8"/>
  <c r="A167" i="8"/>
  <c r="L166" i="8"/>
  <c r="K166" i="8"/>
  <c r="J166" i="8"/>
  <c r="I166" i="8"/>
  <c r="A166" i="8"/>
  <c r="L165" i="8"/>
  <c r="K165" i="8"/>
  <c r="J165" i="8"/>
  <c r="I165" i="8"/>
  <c r="A165" i="8"/>
  <c r="L164" i="8"/>
  <c r="K164" i="8"/>
  <c r="J164" i="8"/>
  <c r="I164" i="8"/>
  <c r="A164" i="8"/>
  <c r="L163" i="8"/>
  <c r="K163" i="8"/>
  <c r="J163" i="8"/>
  <c r="I163" i="8"/>
  <c r="L162" i="8"/>
  <c r="K162" i="8"/>
  <c r="J162" i="8"/>
  <c r="I162" i="8"/>
  <c r="A162" i="8"/>
  <c r="L161" i="8"/>
  <c r="K161" i="8"/>
  <c r="J161" i="8"/>
  <c r="I161" i="8"/>
  <c r="A161" i="8"/>
  <c r="L160" i="8"/>
  <c r="K160" i="8"/>
  <c r="J160" i="8"/>
  <c r="I160" i="8"/>
  <c r="A160" i="8"/>
  <c r="L159" i="8"/>
  <c r="K159" i="8"/>
  <c r="J159" i="8"/>
  <c r="I159" i="8"/>
  <c r="A159" i="8"/>
  <c r="L158" i="8"/>
  <c r="K158" i="8"/>
  <c r="J158" i="8"/>
  <c r="I158" i="8"/>
  <c r="A158" i="8"/>
  <c r="L157" i="8"/>
  <c r="K157" i="8"/>
  <c r="J157" i="8"/>
  <c r="I157" i="8"/>
  <c r="A157" i="8"/>
  <c r="L156" i="8"/>
  <c r="K156" i="8"/>
  <c r="J156" i="8"/>
  <c r="I156" i="8"/>
  <c r="L155" i="8"/>
  <c r="K155" i="8"/>
  <c r="J155" i="8"/>
  <c r="I155" i="8"/>
  <c r="A155" i="8"/>
  <c r="L154" i="8"/>
  <c r="K154" i="8"/>
  <c r="J154" i="8"/>
  <c r="I154" i="8"/>
  <c r="A154" i="8"/>
  <c r="L153" i="8"/>
  <c r="K153" i="8"/>
  <c r="J153" i="8"/>
  <c r="I153" i="8"/>
  <c r="A153" i="8"/>
  <c r="L152" i="8"/>
  <c r="K152" i="8"/>
  <c r="J152" i="8"/>
  <c r="I152" i="8"/>
  <c r="A152" i="8"/>
  <c r="L151" i="8"/>
  <c r="K151" i="8"/>
  <c r="J151" i="8"/>
  <c r="I151" i="8"/>
  <c r="A151" i="8"/>
  <c r="L150" i="8"/>
  <c r="K150" i="8"/>
  <c r="J150" i="8"/>
  <c r="I150" i="8"/>
  <c r="A150" i="8"/>
  <c r="L149" i="8"/>
  <c r="K149" i="8"/>
  <c r="J149" i="8"/>
  <c r="I149" i="8"/>
  <c r="L148" i="8"/>
  <c r="K148" i="8"/>
  <c r="J148" i="8"/>
  <c r="I148" i="8"/>
  <c r="A148" i="8"/>
  <c r="L147" i="8"/>
  <c r="K147" i="8"/>
  <c r="J147" i="8"/>
  <c r="I147" i="8"/>
  <c r="A147" i="8"/>
  <c r="L146" i="8"/>
  <c r="K146" i="8"/>
  <c r="J146" i="8"/>
  <c r="I146" i="8"/>
  <c r="A146" i="8"/>
  <c r="L145" i="8"/>
  <c r="K145" i="8"/>
  <c r="J145" i="8"/>
  <c r="I145" i="8"/>
  <c r="A145" i="8"/>
  <c r="L144" i="8"/>
  <c r="K144" i="8"/>
  <c r="J144" i="8"/>
  <c r="I144" i="8"/>
  <c r="A144" i="8"/>
  <c r="L143" i="8"/>
  <c r="K143" i="8"/>
  <c r="J143" i="8"/>
  <c r="I143" i="8"/>
  <c r="A143" i="8"/>
  <c r="L142" i="8"/>
  <c r="K142" i="8"/>
  <c r="J142" i="8"/>
  <c r="I142" i="8"/>
  <c r="L141" i="8"/>
  <c r="K141" i="8"/>
  <c r="J141" i="8"/>
  <c r="I141" i="8"/>
  <c r="A141" i="8"/>
  <c r="L140" i="8"/>
  <c r="K140" i="8"/>
  <c r="J140" i="8"/>
  <c r="I140" i="8"/>
  <c r="A140" i="8"/>
  <c r="L139" i="8"/>
  <c r="K139" i="8"/>
  <c r="J139" i="8"/>
  <c r="I139" i="8"/>
  <c r="A139" i="8"/>
  <c r="L138" i="8"/>
  <c r="K138" i="8"/>
  <c r="J138" i="8"/>
  <c r="I138" i="8"/>
  <c r="A138" i="8"/>
  <c r="L137" i="8"/>
  <c r="K137" i="8"/>
  <c r="J137" i="8"/>
  <c r="I137" i="8"/>
  <c r="A137" i="8"/>
  <c r="L136" i="8"/>
  <c r="K136" i="8"/>
  <c r="J136" i="8"/>
  <c r="I136" i="8"/>
  <c r="A136" i="8"/>
  <c r="L135" i="8"/>
  <c r="K135" i="8"/>
  <c r="J135" i="8"/>
  <c r="I135" i="8"/>
  <c r="L134" i="8"/>
  <c r="K134" i="8"/>
  <c r="J134" i="8"/>
  <c r="I134" i="8"/>
  <c r="A134" i="8"/>
  <c r="L133" i="8"/>
  <c r="K133" i="8"/>
  <c r="J133" i="8"/>
  <c r="I133" i="8"/>
  <c r="A133" i="8"/>
  <c r="L132" i="8"/>
  <c r="K132" i="8"/>
  <c r="J132" i="8"/>
  <c r="I132" i="8"/>
  <c r="A132" i="8"/>
  <c r="L131" i="8"/>
  <c r="K131" i="8"/>
  <c r="J131" i="8"/>
  <c r="I131" i="8"/>
  <c r="A131" i="8"/>
  <c r="L130" i="8"/>
  <c r="K130" i="8"/>
  <c r="J130" i="8"/>
  <c r="I130" i="8"/>
  <c r="A130" i="8"/>
  <c r="L129" i="8"/>
  <c r="K129" i="8"/>
  <c r="J129" i="8"/>
  <c r="I129" i="8"/>
  <c r="A129" i="8"/>
  <c r="L128" i="8"/>
  <c r="K128" i="8"/>
  <c r="J128" i="8"/>
  <c r="I128" i="8"/>
  <c r="L127" i="8"/>
  <c r="K127" i="8"/>
  <c r="J127" i="8"/>
  <c r="I127" i="8"/>
  <c r="A127" i="8"/>
  <c r="L126" i="8"/>
  <c r="K126" i="8"/>
  <c r="J126" i="8"/>
  <c r="I126" i="8"/>
  <c r="A126" i="8"/>
  <c r="L125" i="8"/>
  <c r="K125" i="8"/>
  <c r="J125" i="8"/>
  <c r="I125" i="8"/>
  <c r="A125" i="8"/>
  <c r="L124" i="8"/>
  <c r="K124" i="8"/>
  <c r="J124" i="8"/>
  <c r="I124" i="8"/>
  <c r="A124" i="8"/>
  <c r="L123" i="8"/>
  <c r="K123" i="8"/>
  <c r="J123" i="8"/>
  <c r="I123" i="8"/>
  <c r="A123" i="8"/>
  <c r="L122" i="8"/>
  <c r="K122" i="8"/>
  <c r="J122" i="8"/>
  <c r="I122" i="8"/>
  <c r="A122" i="8"/>
  <c r="L121" i="8"/>
  <c r="K121" i="8"/>
  <c r="J121" i="8"/>
  <c r="I121" i="8"/>
  <c r="L120" i="8"/>
  <c r="K120" i="8"/>
  <c r="J120" i="8"/>
  <c r="I120" i="8"/>
  <c r="A120" i="8"/>
  <c r="L119" i="8"/>
  <c r="K119" i="8"/>
  <c r="J119" i="8"/>
  <c r="I119" i="8"/>
  <c r="A119" i="8"/>
  <c r="L118" i="8"/>
  <c r="K118" i="8"/>
  <c r="J118" i="8"/>
  <c r="I118" i="8"/>
  <c r="A118" i="8"/>
  <c r="L117" i="8"/>
  <c r="K117" i="8"/>
  <c r="J117" i="8"/>
  <c r="I117" i="8"/>
  <c r="A117" i="8"/>
  <c r="L116" i="8"/>
  <c r="K116" i="8"/>
  <c r="J116" i="8"/>
  <c r="I116" i="8"/>
  <c r="A116" i="8"/>
  <c r="L115" i="8"/>
  <c r="K115" i="8"/>
  <c r="J115" i="8"/>
  <c r="I115" i="8"/>
  <c r="A115" i="8"/>
  <c r="L114" i="8"/>
  <c r="K114" i="8"/>
  <c r="J114" i="8"/>
  <c r="I114" i="8"/>
  <c r="L113" i="8"/>
  <c r="K113" i="8"/>
  <c r="J113" i="8"/>
  <c r="I113" i="8"/>
  <c r="A113" i="8"/>
  <c r="L112" i="8"/>
  <c r="K112" i="8"/>
  <c r="J112" i="8"/>
  <c r="I112" i="8"/>
  <c r="A112" i="8"/>
  <c r="L111" i="8"/>
  <c r="K111" i="8"/>
  <c r="J111" i="8"/>
  <c r="I111" i="8"/>
  <c r="A111" i="8"/>
  <c r="L110" i="8"/>
  <c r="K110" i="8"/>
  <c r="J110" i="8"/>
  <c r="I110" i="8"/>
  <c r="A110" i="8"/>
  <c r="L109" i="8"/>
  <c r="K109" i="8"/>
  <c r="J109" i="8"/>
  <c r="I109" i="8"/>
  <c r="A109" i="8"/>
  <c r="L108" i="8"/>
  <c r="K108" i="8"/>
  <c r="J108" i="8"/>
  <c r="I108" i="8"/>
  <c r="A108" i="8"/>
  <c r="L107" i="8"/>
  <c r="K107" i="8"/>
  <c r="J107" i="8"/>
  <c r="I107" i="8"/>
  <c r="L106" i="8"/>
  <c r="K106" i="8"/>
  <c r="J106" i="8"/>
  <c r="I106" i="8"/>
  <c r="A106" i="8"/>
  <c r="L105" i="8"/>
  <c r="K105" i="8"/>
  <c r="J105" i="8"/>
  <c r="I105" i="8"/>
  <c r="A105" i="8"/>
  <c r="L104" i="8"/>
  <c r="K104" i="8"/>
  <c r="J104" i="8"/>
  <c r="I104" i="8"/>
  <c r="A104" i="8"/>
  <c r="L103" i="8"/>
  <c r="K103" i="8"/>
  <c r="J103" i="8"/>
  <c r="I103" i="8"/>
  <c r="A103" i="8"/>
  <c r="L102" i="8"/>
  <c r="K102" i="8"/>
  <c r="J102" i="8"/>
  <c r="I102" i="8"/>
  <c r="A102" i="8"/>
  <c r="L101" i="8"/>
  <c r="K101" i="8"/>
  <c r="J101" i="8"/>
  <c r="I101" i="8"/>
  <c r="A101" i="8"/>
  <c r="L100" i="8"/>
  <c r="K100" i="8"/>
  <c r="J100" i="8"/>
  <c r="I100" i="8"/>
  <c r="L99" i="8"/>
  <c r="K99" i="8"/>
  <c r="J99" i="8"/>
  <c r="I99" i="8"/>
  <c r="A99" i="8"/>
  <c r="L98" i="8"/>
  <c r="K98" i="8"/>
  <c r="J98" i="8"/>
  <c r="I98" i="8"/>
  <c r="A98" i="8"/>
  <c r="L97" i="8"/>
  <c r="K97" i="8"/>
  <c r="J97" i="8"/>
  <c r="I97" i="8"/>
  <c r="A97" i="8"/>
  <c r="L96" i="8"/>
  <c r="K96" i="8"/>
  <c r="J96" i="8"/>
  <c r="I96" i="8"/>
  <c r="A96" i="8"/>
  <c r="L95" i="8"/>
  <c r="K95" i="8"/>
  <c r="J95" i="8"/>
  <c r="I95" i="8"/>
  <c r="A95" i="8"/>
  <c r="L94" i="8"/>
  <c r="K94" i="8"/>
  <c r="J94" i="8"/>
  <c r="I94" i="8"/>
  <c r="A94" i="8"/>
  <c r="L93" i="8"/>
  <c r="K93" i="8"/>
  <c r="J93" i="8"/>
  <c r="I93" i="8"/>
  <c r="L92" i="8"/>
  <c r="K92" i="8"/>
  <c r="J92" i="8"/>
  <c r="I92" i="8"/>
  <c r="A92" i="8"/>
  <c r="L91" i="8"/>
  <c r="K91" i="8"/>
  <c r="J91" i="8"/>
  <c r="I91" i="8"/>
  <c r="A91" i="8"/>
  <c r="L90" i="8"/>
  <c r="K90" i="8"/>
  <c r="J90" i="8"/>
  <c r="I90" i="8"/>
  <c r="A90" i="8"/>
  <c r="L89" i="8"/>
  <c r="K89" i="8"/>
  <c r="J89" i="8"/>
  <c r="I89" i="8"/>
  <c r="A89" i="8"/>
  <c r="L88" i="8"/>
  <c r="K88" i="8"/>
  <c r="J88" i="8"/>
  <c r="I88" i="8"/>
  <c r="A88" i="8"/>
  <c r="L87" i="8"/>
  <c r="K87" i="8"/>
  <c r="J87" i="8"/>
  <c r="I87" i="8"/>
  <c r="A87" i="8"/>
  <c r="L86" i="8"/>
  <c r="K86" i="8"/>
  <c r="J86" i="8"/>
  <c r="I86" i="8"/>
  <c r="L85" i="8"/>
  <c r="K85" i="8"/>
  <c r="J85" i="8"/>
  <c r="I85" i="8"/>
  <c r="A85" i="8"/>
  <c r="L84" i="8"/>
  <c r="K84" i="8"/>
  <c r="J84" i="8"/>
  <c r="I84" i="8"/>
  <c r="A84" i="8"/>
  <c r="L83" i="8"/>
  <c r="K83" i="8"/>
  <c r="J83" i="8"/>
  <c r="I83" i="8"/>
  <c r="A83" i="8"/>
  <c r="L82" i="8"/>
  <c r="K82" i="8"/>
  <c r="J82" i="8"/>
  <c r="I82" i="8"/>
  <c r="A82" i="8"/>
  <c r="L81" i="8"/>
  <c r="K81" i="8"/>
  <c r="J81" i="8"/>
  <c r="I81" i="8"/>
  <c r="A81" i="8"/>
  <c r="L80" i="8"/>
  <c r="K80" i="8"/>
  <c r="J80" i="8"/>
  <c r="I80" i="8"/>
  <c r="A80" i="8"/>
  <c r="L79" i="8"/>
  <c r="K79" i="8"/>
  <c r="J79" i="8"/>
  <c r="I79" i="8"/>
  <c r="L78" i="8"/>
  <c r="K78" i="8"/>
  <c r="J78" i="8"/>
  <c r="I78" i="8"/>
  <c r="A78" i="8"/>
  <c r="L77" i="8"/>
  <c r="K77" i="8"/>
  <c r="J77" i="8"/>
  <c r="I77" i="8"/>
  <c r="A77" i="8"/>
  <c r="L76" i="8"/>
  <c r="K76" i="8"/>
  <c r="J76" i="8"/>
  <c r="I76" i="8"/>
  <c r="A76" i="8"/>
  <c r="L75" i="8"/>
  <c r="K75" i="8"/>
  <c r="J75" i="8"/>
  <c r="I75" i="8"/>
  <c r="A75" i="8"/>
  <c r="L74" i="8"/>
  <c r="K74" i="8"/>
  <c r="J74" i="8"/>
  <c r="I74" i="8"/>
  <c r="A74" i="8"/>
  <c r="L73" i="8"/>
  <c r="K73" i="8"/>
  <c r="J73" i="8"/>
  <c r="I73" i="8"/>
  <c r="A73" i="8"/>
  <c r="L72" i="8"/>
  <c r="K72" i="8"/>
  <c r="J72" i="8"/>
  <c r="I72" i="8"/>
  <c r="L71" i="8"/>
  <c r="K71" i="8"/>
  <c r="J71" i="8"/>
  <c r="I71" i="8"/>
  <c r="A71" i="8"/>
  <c r="L70" i="8"/>
  <c r="K70" i="8"/>
  <c r="J70" i="8"/>
  <c r="I70" i="8"/>
  <c r="A70" i="8"/>
  <c r="L69" i="8"/>
  <c r="K69" i="8"/>
  <c r="J69" i="8"/>
  <c r="I69" i="8"/>
  <c r="A69" i="8"/>
  <c r="L68" i="8"/>
  <c r="K68" i="8"/>
  <c r="J68" i="8"/>
  <c r="I68" i="8"/>
  <c r="A68" i="8"/>
  <c r="L67" i="8"/>
  <c r="K67" i="8"/>
  <c r="J67" i="8"/>
  <c r="I67" i="8"/>
  <c r="A67" i="8"/>
  <c r="L66" i="8"/>
  <c r="K66" i="8"/>
  <c r="J66" i="8"/>
  <c r="I66" i="8"/>
  <c r="A66" i="8"/>
  <c r="L65" i="8"/>
  <c r="K65" i="8"/>
  <c r="J65" i="8"/>
  <c r="I65" i="8"/>
  <c r="L64" i="8"/>
  <c r="K64" i="8"/>
  <c r="J64" i="8"/>
  <c r="I64" i="8"/>
  <c r="A64" i="8"/>
  <c r="L63" i="8"/>
  <c r="K63" i="8"/>
  <c r="J63" i="8"/>
  <c r="I63" i="8"/>
  <c r="A63" i="8"/>
  <c r="L62" i="8"/>
  <c r="K62" i="8"/>
  <c r="J62" i="8"/>
  <c r="I62" i="8"/>
  <c r="A62" i="8"/>
  <c r="L61" i="8"/>
  <c r="K61" i="8"/>
  <c r="J61" i="8"/>
  <c r="I61" i="8"/>
  <c r="A61" i="8"/>
  <c r="L60" i="8"/>
  <c r="K60" i="8"/>
  <c r="J60" i="8"/>
  <c r="I60" i="8"/>
  <c r="A60" i="8"/>
  <c r="L59" i="8"/>
  <c r="K59" i="8"/>
  <c r="J59" i="8"/>
  <c r="I59" i="8"/>
  <c r="A59" i="8"/>
  <c r="L58" i="8"/>
  <c r="K58" i="8"/>
  <c r="J58" i="8"/>
  <c r="I58" i="8"/>
  <c r="L57" i="8"/>
  <c r="K57" i="8"/>
  <c r="J57" i="8"/>
  <c r="I57" i="8"/>
  <c r="A57" i="8"/>
  <c r="L56" i="8"/>
  <c r="K56" i="8"/>
  <c r="J56" i="8"/>
  <c r="I56" i="8"/>
  <c r="A56" i="8"/>
  <c r="L55" i="8"/>
  <c r="K55" i="8"/>
  <c r="J55" i="8"/>
  <c r="I55" i="8"/>
  <c r="A55" i="8"/>
  <c r="L54" i="8"/>
  <c r="K54" i="8"/>
  <c r="J54" i="8"/>
  <c r="I54" i="8"/>
  <c r="A54" i="8"/>
  <c r="L53" i="8"/>
  <c r="K53" i="8"/>
  <c r="J53" i="8"/>
  <c r="I53" i="8"/>
  <c r="A53" i="8"/>
  <c r="L52" i="8"/>
  <c r="K52" i="8"/>
  <c r="J52" i="8"/>
  <c r="I52" i="8"/>
  <c r="A52" i="8"/>
  <c r="L51" i="8"/>
  <c r="K51" i="8"/>
  <c r="J51" i="8"/>
  <c r="I51" i="8"/>
  <c r="L50" i="8"/>
  <c r="K50" i="8"/>
  <c r="J50" i="8"/>
  <c r="I50" i="8"/>
  <c r="A50" i="8"/>
  <c r="L49" i="8"/>
  <c r="K49" i="8"/>
  <c r="J49" i="8"/>
  <c r="I49" i="8"/>
  <c r="A49" i="8"/>
  <c r="L48" i="8"/>
  <c r="K48" i="8"/>
  <c r="J48" i="8"/>
  <c r="I48" i="8"/>
  <c r="A48" i="8"/>
  <c r="L47" i="8"/>
  <c r="K47" i="8"/>
  <c r="J47" i="8"/>
  <c r="I47" i="8"/>
  <c r="A47" i="8"/>
  <c r="L46" i="8"/>
  <c r="K46" i="8"/>
  <c r="J46" i="8"/>
  <c r="I46" i="8"/>
  <c r="A46" i="8"/>
  <c r="L45" i="8"/>
  <c r="K45" i="8"/>
  <c r="J45" i="8"/>
  <c r="I45" i="8"/>
  <c r="A45" i="8"/>
  <c r="L44" i="8"/>
  <c r="K44" i="8"/>
  <c r="J44" i="8"/>
  <c r="I44" i="8"/>
  <c r="L43" i="8"/>
  <c r="K43" i="8"/>
  <c r="J43" i="8"/>
  <c r="I43" i="8"/>
  <c r="A43" i="8"/>
  <c r="L42" i="8"/>
  <c r="K42" i="8"/>
  <c r="J42" i="8"/>
  <c r="I42" i="8"/>
  <c r="A42" i="8"/>
  <c r="L41" i="8"/>
  <c r="K41" i="8"/>
  <c r="J41" i="8"/>
  <c r="I41" i="8"/>
  <c r="A41" i="8"/>
  <c r="L40" i="8"/>
  <c r="K40" i="8"/>
  <c r="J40" i="8"/>
  <c r="I40" i="8"/>
  <c r="A40" i="8"/>
  <c r="L39" i="8"/>
  <c r="K39" i="8"/>
  <c r="J39" i="8"/>
  <c r="I39" i="8"/>
  <c r="A39" i="8"/>
  <c r="L38" i="8"/>
  <c r="K38" i="8"/>
  <c r="J38" i="8"/>
  <c r="I38" i="8"/>
  <c r="A38" i="8"/>
  <c r="L37" i="8"/>
  <c r="K37" i="8"/>
  <c r="J37" i="8"/>
  <c r="I37" i="8"/>
  <c r="L36" i="8"/>
  <c r="K36" i="8"/>
  <c r="J36" i="8"/>
  <c r="I36" i="8"/>
  <c r="A36" i="8"/>
  <c r="L35" i="8"/>
  <c r="K35" i="8"/>
  <c r="J35" i="8"/>
  <c r="I35" i="8"/>
  <c r="A35" i="8"/>
  <c r="L34" i="8"/>
  <c r="K34" i="8"/>
  <c r="J34" i="8"/>
  <c r="I34" i="8"/>
  <c r="A34" i="8"/>
  <c r="L33" i="8"/>
  <c r="K33" i="8"/>
  <c r="J33" i="8"/>
  <c r="I33" i="8"/>
  <c r="A33" i="8"/>
  <c r="L32" i="8"/>
  <c r="K32" i="8"/>
  <c r="J32" i="8"/>
  <c r="I32" i="8"/>
  <c r="A32" i="8"/>
  <c r="L31" i="8"/>
  <c r="K31" i="8"/>
  <c r="J31" i="8"/>
  <c r="I31" i="8"/>
  <c r="A31" i="8"/>
  <c r="L30" i="8"/>
  <c r="K30" i="8"/>
  <c r="J30" i="8"/>
  <c r="I30" i="8"/>
  <c r="L29" i="8"/>
  <c r="K29" i="8"/>
  <c r="J29" i="8"/>
  <c r="A29" i="8"/>
  <c r="L28" i="8"/>
  <c r="K28" i="8"/>
  <c r="J28" i="8"/>
  <c r="I28" i="8"/>
  <c r="A28" i="8"/>
  <c r="L27" i="8"/>
  <c r="K27" i="8"/>
  <c r="J27" i="8"/>
  <c r="I27" i="8"/>
  <c r="A27" i="8"/>
  <c r="L26" i="8"/>
  <c r="K26" i="8"/>
  <c r="J26" i="8"/>
  <c r="I26" i="8"/>
  <c r="A26" i="8"/>
  <c r="L25" i="8"/>
  <c r="K25" i="8"/>
  <c r="J25" i="8"/>
  <c r="I25" i="8"/>
  <c r="A25" i="8"/>
  <c r="L24" i="8"/>
  <c r="K24" i="8"/>
  <c r="J24" i="8"/>
  <c r="I24" i="8"/>
  <c r="A24" i="8"/>
  <c r="L23" i="8"/>
  <c r="L234" i="8" s="1"/>
  <c r="K23" i="8"/>
  <c r="K234" i="8" s="1"/>
  <c r="J23" i="8"/>
  <c r="I23" i="8"/>
  <c r="I234" i="8" s="1"/>
  <c r="F31" i="1" s="1"/>
  <c r="A259" i="7"/>
  <c r="A258" i="7"/>
  <c r="A257" i="7"/>
  <c r="A256" i="7"/>
  <c r="A255" i="7"/>
  <c r="A254" i="7"/>
  <c r="A252" i="7"/>
  <c r="A251" i="7"/>
  <c r="A250" i="7"/>
  <c r="A249" i="7"/>
  <c r="A248" i="7"/>
  <c r="A247" i="7"/>
  <c r="A245" i="7"/>
  <c r="A244" i="7"/>
  <c r="A243" i="7"/>
  <c r="A242" i="7"/>
  <c r="A241" i="7"/>
  <c r="A240" i="7"/>
  <c r="F260" i="7"/>
  <c r="E35" i="1" s="1"/>
  <c r="L232" i="7"/>
  <c r="K232" i="7"/>
  <c r="J232" i="7"/>
  <c r="I232" i="7"/>
  <c r="A232" i="7"/>
  <c r="L231" i="7"/>
  <c r="K231" i="7"/>
  <c r="J231" i="7"/>
  <c r="I231" i="7"/>
  <c r="A231" i="7"/>
  <c r="L230" i="7"/>
  <c r="K230" i="7"/>
  <c r="J230" i="7"/>
  <c r="I230" i="7"/>
  <c r="A230" i="7"/>
  <c r="L229" i="7"/>
  <c r="K229" i="7"/>
  <c r="J229" i="7"/>
  <c r="I229" i="7"/>
  <c r="A229" i="7"/>
  <c r="L228" i="7"/>
  <c r="K228" i="7"/>
  <c r="J228" i="7"/>
  <c r="I228" i="7"/>
  <c r="A228" i="7"/>
  <c r="L227" i="7"/>
  <c r="K227" i="7"/>
  <c r="J227" i="7"/>
  <c r="I227" i="7"/>
  <c r="A227" i="7"/>
  <c r="L226" i="7"/>
  <c r="K226" i="7"/>
  <c r="J226" i="7"/>
  <c r="I226" i="7"/>
  <c r="L225" i="7"/>
  <c r="K225" i="7"/>
  <c r="J225" i="7"/>
  <c r="I225" i="7"/>
  <c r="A225" i="7"/>
  <c r="L224" i="7"/>
  <c r="K224" i="7"/>
  <c r="J224" i="7"/>
  <c r="I224" i="7"/>
  <c r="A224" i="7"/>
  <c r="L223" i="7"/>
  <c r="K223" i="7"/>
  <c r="J223" i="7"/>
  <c r="I223" i="7"/>
  <c r="A223" i="7"/>
  <c r="L222" i="7"/>
  <c r="K222" i="7"/>
  <c r="J222" i="7"/>
  <c r="I222" i="7"/>
  <c r="A222" i="7"/>
  <c r="L221" i="7"/>
  <c r="K221" i="7"/>
  <c r="J221" i="7"/>
  <c r="I221" i="7"/>
  <c r="A221" i="7"/>
  <c r="L220" i="7"/>
  <c r="K220" i="7"/>
  <c r="J220" i="7"/>
  <c r="I220" i="7"/>
  <c r="A220" i="7"/>
  <c r="L219" i="7"/>
  <c r="K219" i="7"/>
  <c r="J219" i="7"/>
  <c r="I219" i="7"/>
  <c r="L218" i="7"/>
  <c r="K218" i="7"/>
  <c r="J218" i="7"/>
  <c r="I218" i="7"/>
  <c r="A218" i="7"/>
  <c r="L217" i="7"/>
  <c r="K217" i="7"/>
  <c r="J217" i="7"/>
  <c r="I217" i="7"/>
  <c r="A217" i="7"/>
  <c r="L216" i="7"/>
  <c r="K216" i="7"/>
  <c r="J216" i="7"/>
  <c r="I216" i="7"/>
  <c r="A216" i="7"/>
  <c r="L215" i="7"/>
  <c r="K215" i="7"/>
  <c r="J215" i="7"/>
  <c r="I215" i="7"/>
  <c r="A215" i="7"/>
  <c r="L214" i="7"/>
  <c r="K214" i="7"/>
  <c r="J214" i="7"/>
  <c r="I214" i="7"/>
  <c r="A214" i="7"/>
  <c r="L213" i="7"/>
  <c r="K213" i="7"/>
  <c r="J213" i="7"/>
  <c r="I213" i="7"/>
  <c r="A213" i="7"/>
  <c r="L212" i="7"/>
  <c r="K212" i="7"/>
  <c r="J212" i="7"/>
  <c r="I212" i="7"/>
  <c r="L211" i="7"/>
  <c r="K211" i="7"/>
  <c r="J211" i="7"/>
  <c r="I211" i="7"/>
  <c r="A211" i="7"/>
  <c r="L210" i="7"/>
  <c r="K210" i="7"/>
  <c r="J210" i="7"/>
  <c r="I210" i="7"/>
  <c r="A210" i="7"/>
  <c r="L209" i="7"/>
  <c r="K209" i="7"/>
  <c r="J209" i="7"/>
  <c r="I209" i="7"/>
  <c r="A209" i="7"/>
  <c r="L208" i="7"/>
  <c r="K208" i="7"/>
  <c r="J208" i="7"/>
  <c r="I208" i="7"/>
  <c r="A208" i="7"/>
  <c r="L207" i="7"/>
  <c r="K207" i="7"/>
  <c r="J207" i="7"/>
  <c r="I207" i="7"/>
  <c r="A207" i="7"/>
  <c r="L206" i="7"/>
  <c r="K206" i="7"/>
  <c r="J206" i="7"/>
  <c r="I206" i="7"/>
  <c r="A206" i="7"/>
  <c r="L205" i="7"/>
  <c r="K205" i="7"/>
  <c r="J205" i="7"/>
  <c r="I205" i="7"/>
  <c r="L204" i="7"/>
  <c r="K204" i="7"/>
  <c r="J204" i="7"/>
  <c r="I204" i="7"/>
  <c r="A204" i="7"/>
  <c r="L203" i="7"/>
  <c r="K203" i="7"/>
  <c r="J203" i="7"/>
  <c r="I203" i="7"/>
  <c r="A203" i="7"/>
  <c r="L202" i="7"/>
  <c r="K202" i="7"/>
  <c r="J202" i="7"/>
  <c r="I202" i="7"/>
  <c r="A202" i="7"/>
  <c r="L201" i="7"/>
  <c r="K201" i="7"/>
  <c r="J201" i="7"/>
  <c r="I201" i="7"/>
  <c r="A201" i="7"/>
  <c r="L200" i="7"/>
  <c r="K200" i="7"/>
  <c r="J200" i="7"/>
  <c r="I200" i="7"/>
  <c r="A200" i="7"/>
  <c r="L199" i="7"/>
  <c r="K199" i="7"/>
  <c r="J199" i="7"/>
  <c r="I199" i="7"/>
  <c r="A199" i="7"/>
  <c r="L198" i="7"/>
  <c r="K198" i="7"/>
  <c r="J198" i="7"/>
  <c r="I198" i="7"/>
  <c r="L197" i="7"/>
  <c r="K197" i="7"/>
  <c r="J197" i="7"/>
  <c r="I197" i="7"/>
  <c r="A197" i="7"/>
  <c r="L196" i="7"/>
  <c r="K196" i="7"/>
  <c r="J196" i="7"/>
  <c r="I196" i="7"/>
  <c r="A196" i="7"/>
  <c r="L195" i="7"/>
  <c r="K195" i="7"/>
  <c r="J195" i="7"/>
  <c r="I195" i="7"/>
  <c r="A195" i="7"/>
  <c r="L194" i="7"/>
  <c r="K194" i="7"/>
  <c r="J194" i="7"/>
  <c r="I194" i="7"/>
  <c r="A194" i="7"/>
  <c r="L193" i="7"/>
  <c r="K193" i="7"/>
  <c r="J193" i="7"/>
  <c r="I193" i="7"/>
  <c r="A193" i="7"/>
  <c r="L192" i="7"/>
  <c r="K192" i="7"/>
  <c r="J192" i="7"/>
  <c r="I192" i="7"/>
  <c r="A192" i="7"/>
  <c r="L191" i="7"/>
  <c r="K191" i="7"/>
  <c r="J191" i="7"/>
  <c r="I191" i="7"/>
  <c r="L190" i="7"/>
  <c r="K190" i="7"/>
  <c r="J190" i="7"/>
  <c r="I190" i="7"/>
  <c r="A190" i="7"/>
  <c r="L189" i="7"/>
  <c r="K189" i="7"/>
  <c r="J189" i="7"/>
  <c r="I189" i="7"/>
  <c r="A189" i="7"/>
  <c r="L188" i="7"/>
  <c r="K188" i="7"/>
  <c r="J188" i="7"/>
  <c r="I188" i="7"/>
  <c r="A188" i="7"/>
  <c r="L187" i="7"/>
  <c r="K187" i="7"/>
  <c r="J187" i="7"/>
  <c r="I187" i="7"/>
  <c r="A187" i="7"/>
  <c r="L186" i="7"/>
  <c r="K186" i="7"/>
  <c r="J186" i="7"/>
  <c r="I186" i="7"/>
  <c r="A186" i="7"/>
  <c r="L185" i="7"/>
  <c r="K185" i="7"/>
  <c r="J185" i="7"/>
  <c r="I185" i="7"/>
  <c r="A185" i="7"/>
  <c r="L184" i="7"/>
  <c r="K184" i="7"/>
  <c r="J184" i="7"/>
  <c r="I184" i="7"/>
  <c r="L183" i="7"/>
  <c r="K183" i="7"/>
  <c r="J183" i="7"/>
  <c r="I183" i="7"/>
  <c r="A183" i="7"/>
  <c r="L182" i="7"/>
  <c r="K182" i="7"/>
  <c r="J182" i="7"/>
  <c r="I182" i="7"/>
  <c r="A182" i="7"/>
  <c r="L181" i="7"/>
  <c r="K181" i="7"/>
  <c r="J181" i="7"/>
  <c r="I181" i="7"/>
  <c r="A181" i="7"/>
  <c r="L180" i="7"/>
  <c r="K180" i="7"/>
  <c r="J180" i="7"/>
  <c r="I180" i="7"/>
  <c r="A180" i="7"/>
  <c r="L179" i="7"/>
  <c r="K179" i="7"/>
  <c r="J179" i="7"/>
  <c r="I179" i="7"/>
  <c r="A179" i="7"/>
  <c r="L178" i="7"/>
  <c r="K178" i="7"/>
  <c r="J178" i="7"/>
  <c r="I178" i="7"/>
  <c r="A178" i="7"/>
  <c r="L177" i="7"/>
  <c r="K177" i="7"/>
  <c r="J177" i="7"/>
  <c r="I177" i="7"/>
  <c r="L176" i="7"/>
  <c r="K176" i="7"/>
  <c r="J176" i="7"/>
  <c r="I176" i="7"/>
  <c r="A176" i="7"/>
  <c r="L175" i="7"/>
  <c r="K175" i="7"/>
  <c r="J175" i="7"/>
  <c r="I175" i="7"/>
  <c r="A175" i="7"/>
  <c r="L174" i="7"/>
  <c r="K174" i="7"/>
  <c r="J174" i="7"/>
  <c r="I174" i="7"/>
  <c r="A174" i="7"/>
  <c r="L173" i="7"/>
  <c r="K173" i="7"/>
  <c r="J173" i="7"/>
  <c r="I173" i="7"/>
  <c r="A173" i="7"/>
  <c r="L172" i="7"/>
  <c r="K172" i="7"/>
  <c r="J172" i="7"/>
  <c r="I172" i="7"/>
  <c r="A172" i="7"/>
  <c r="L171" i="7"/>
  <c r="K171" i="7"/>
  <c r="J171" i="7"/>
  <c r="I171" i="7"/>
  <c r="A171" i="7"/>
  <c r="L170" i="7"/>
  <c r="K170" i="7"/>
  <c r="J170" i="7"/>
  <c r="I170" i="7"/>
  <c r="L169" i="7"/>
  <c r="K169" i="7"/>
  <c r="J169" i="7"/>
  <c r="I169" i="7"/>
  <c r="A169" i="7"/>
  <c r="L168" i="7"/>
  <c r="K168" i="7"/>
  <c r="J168" i="7"/>
  <c r="I168" i="7"/>
  <c r="A168" i="7"/>
  <c r="L167" i="7"/>
  <c r="K167" i="7"/>
  <c r="J167" i="7"/>
  <c r="I167" i="7"/>
  <c r="A167" i="7"/>
  <c r="L166" i="7"/>
  <c r="K166" i="7"/>
  <c r="J166" i="7"/>
  <c r="I166" i="7"/>
  <c r="A166" i="7"/>
  <c r="L165" i="7"/>
  <c r="K165" i="7"/>
  <c r="J165" i="7"/>
  <c r="I165" i="7"/>
  <c r="A165" i="7"/>
  <c r="L164" i="7"/>
  <c r="K164" i="7"/>
  <c r="J164" i="7"/>
  <c r="I164" i="7"/>
  <c r="A164" i="7"/>
  <c r="L163" i="7"/>
  <c r="K163" i="7"/>
  <c r="J163" i="7"/>
  <c r="I163" i="7"/>
  <c r="L162" i="7"/>
  <c r="K162" i="7"/>
  <c r="J162" i="7"/>
  <c r="I162" i="7"/>
  <c r="A162" i="7"/>
  <c r="L161" i="7"/>
  <c r="K161" i="7"/>
  <c r="J161" i="7"/>
  <c r="I161" i="7"/>
  <c r="A161" i="7"/>
  <c r="L160" i="7"/>
  <c r="K160" i="7"/>
  <c r="J160" i="7"/>
  <c r="I160" i="7"/>
  <c r="A160" i="7"/>
  <c r="L159" i="7"/>
  <c r="K159" i="7"/>
  <c r="J159" i="7"/>
  <c r="I159" i="7"/>
  <c r="A159" i="7"/>
  <c r="L158" i="7"/>
  <c r="K158" i="7"/>
  <c r="J158" i="7"/>
  <c r="I158" i="7"/>
  <c r="A158" i="7"/>
  <c r="L157" i="7"/>
  <c r="K157" i="7"/>
  <c r="J157" i="7"/>
  <c r="I157" i="7"/>
  <c r="A157" i="7"/>
  <c r="L156" i="7"/>
  <c r="K156" i="7"/>
  <c r="J156" i="7"/>
  <c r="I156" i="7"/>
  <c r="L155" i="7"/>
  <c r="K155" i="7"/>
  <c r="J155" i="7"/>
  <c r="I155" i="7"/>
  <c r="A155" i="7"/>
  <c r="L154" i="7"/>
  <c r="K154" i="7"/>
  <c r="J154" i="7"/>
  <c r="I154" i="7"/>
  <c r="A154" i="7"/>
  <c r="L153" i="7"/>
  <c r="K153" i="7"/>
  <c r="J153" i="7"/>
  <c r="I153" i="7"/>
  <c r="A153" i="7"/>
  <c r="L152" i="7"/>
  <c r="K152" i="7"/>
  <c r="J152" i="7"/>
  <c r="I152" i="7"/>
  <c r="A152" i="7"/>
  <c r="L151" i="7"/>
  <c r="K151" i="7"/>
  <c r="J151" i="7"/>
  <c r="I151" i="7"/>
  <c r="A151" i="7"/>
  <c r="L150" i="7"/>
  <c r="K150" i="7"/>
  <c r="J150" i="7"/>
  <c r="I150" i="7"/>
  <c r="A150" i="7"/>
  <c r="L149" i="7"/>
  <c r="K149" i="7"/>
  <c r="J149" i="7"/>
  <c r="I149" i="7"/>
  <c r="L148" i="7"/>
  <c r="K148" i="7"/>
  <c r="J148" i="7"/>
  <c r="I148" i="7"/>
  <c r="A148" i="7"/>
  <c r="L147" i="7"/>
  <c r="K147" i="7"/>
  <c r="J147" i="7"/>
  <c r="I147" i="7"/>
  <c r="A147" i="7"/>
  <c r="L146" i="7"/>
  <c r="K146" i="7"/>
  <c r="J146" i="7"/>
  <c r="I146" i="7"/>
  <c r="A146" i="7"/>
  <c r="L145" i="7"/>
  <c r="K145" i="7"/>
  <c r="J145" i="7"/>
  <c r="I145" i="7"/>
  <c r="A145" i="7"/>
  <c r="L144" i="7"/>
  <c r="K144" i="7"/>
  <c r="J144" i="7"/>
  <c r="I144" i="7"/>
  <c r="A144" i="7"/>
  <c r="L143" i="7"/>
  <c r="K143" i="7"/>
  <c r="J143" i="7"/>
  <c r="I143" i="7"/>
  <c r="A143" i="7"/>
  <c r="L142" i="7"/>
  <c r="K142" i="7"/>
  <c r="J142" i="7"/>
  <c r="I142" i="7"/>
  <c r="L141" i="7"/>
  <c r="K141" i="7"/>
  <c r="J141" i="7"/>
  <c r="I141" i="7"/>
  <c r="A141" i="7"/>
  <c r="L140" i="7"/>
  <c r="K140" i="7"/>
  <c r="J140" i="7"/>
  <c r="I140" i="7"/>
  <c r="A140" i="7"/>
  <c r="L139" i="7"/>
  <c r="K139" i="7"/>
  <c r="J139" i="7"/>
  <c r="I139" i="7"/>
  <c r="A139" i="7"/>
  <c r="L138" i="7"/>
  <c r="K138" i="7"/>
  <c r="J138" i="7"/>
  <c r="I138" i="7"/>
  <c r="A138" i="7"/>
  <c r="L137" i="7"/>
  <c r="K137" i="7"/>
  <c r="J137" i="7"/>
  <c r="I137" i="7"/>
  <c r="A137" i="7"/>
  <c r="L136" i="7"/>
  <c r="K136" i="7"/>
  <c r="J136" i="7"/>
  <c r="I136" i="7"/>
  <c r="A136" i="7"/>
  <c r="L135" i="7"/>
  <c r="K135" i="7"/>
  <c r="J135" i="7"/>
  <c r="I135" i="7"/>
  <c r="L134" i="7"/>
  <c r="K134" i="7"/>
  <c r="J134" i="7"/>
  <c r="I134" i="7"/>
  <c r="A134" i="7"/>
  <c r="L133" i="7"/>
  <c r="K133" i="7"/>
  <c r="J133" i="7"/>
  <c r="I133" i="7"/>
  <c r="A133" i="7"/>
  <c r="L132" i="7"/>
  <c r="K132" i="7"/>
  <c r="J132" i="7"/>
  <c r="I132" i="7"/>
  <c r="A132" i="7"/>
  <c r="L131" i="7"/>
  <c r="K131" i="7"/>
  <c r="J131" i="7"/>
  <c r="I131" i="7"/>
  <c r="A131" i="7"/>
  <c r="L130" i="7"/>
  <c r="K130" i="7"/>
  <c r="J130" i="7"/>
  <c r="I130" i="7"/>
  <c r="A130" i="7"/>
  <c r="L129" i="7"/>
  <c r="K129" i="7"/>
  <c r="J129" i="7"/>
  <c r="I129" i="7"/>
  <c r="A129" i="7"/>
  <c r="L128" i="7"/>
  <c r="K128" i="7"/>
  <c r="J128" i="7"/>
  <c r="I128" i="7"/>
  <c r="L127" i="7"/>
  <c r="K127" i="7"/>
  <c r="J127" i="7"/>
  <c r="I127" i="7"/>
  <c r="A127" i="7"/>
  <c r="L126" i="7"/>
  <c r="K126" i="7"/>
  <c r="J126" i="7"/>
  <c r="I126" i="7"/>
  <c r="A126" i="7"/>
  <c r="L125" i="7"/>
  <c r="K125" i="7"/>
  <c r="J125" i="7"/>
  <c r="I125" i="7"/>
  <c r="A125" i="7"/>
  <c r="L124" i="7"/>
  <c r="K124" i="7"/>
  <c r="J124" i="7"/>
  <c r="I124" i="7"/>
  <c r="A124" i="7"/>
  <c r="L123" i="7"/>
  <c r="K123" i="7"/>
  <c r="J123" i="7"/>
  <c r="I123" i="7"/>
  <c r="A123" i="7"/>
  <c r="L122" i="7"/>
  <c r="K122" i="7"/>
  <c r="J122" i="7"/>
  <c r="I122" i="7"/>
  <c r="A122" i="7"/>
  <c r="L121" i="7"/>
  <c r="K121" i="7"/>
  <c r="J121" i="7"/>
  <c r="I121" i="7"/>
  <c r="L120" i="7"/>
  <c r="K120" i="7"/>
  <c r="J120" i="7"/>
  <c r="I120" i="7"/>
  <c r="A120" i="7"/>
  <c r="L119" i="7"/>
  <c r="K119" i="7"/>
  <c r="J119" i="7"/>
  <c r="I119" i="7"/>
  <c r="A119" i="7"/>
  <c r="L118" i="7"/>
  <c r="K118" i="7"/>
  <c r="J118" i="7"/>
  <c r="I118" i="7"/>
  <c r="A118" i="7"/>
  <c r="L117" i="7"/>
  <c r="K117" i="7"/>
  <c r="J117" i="7"/>
  <c r="I117" i="7"/>
  <c r="A117" i="7"/>
  <c r="L116" i="7"/>
  <c r="K116" i="7"/>
  <c r="J116" i="7"/>
  <c r="I116" i="7"/>
  <c r="A116" i="7"/>
  <c r="L115" i="7"/>
  <c r="K115" i="7"/>
  <c r="J115" i="7"/>
  <c r="I115" i="7"/>
  <c r="A115" i="7"/>
  <c r="L114" i="7"/>
  <c r="K114" i="7"/>
  <c r="J114" i="7"/>
  <c r="I114" i="7"/>
  <c r="L113" i="7"/>
  <c r="K113" i="7"/>
  <c r="J113" i="7"/>
  <c r="I113" i="7"/>
  <c r="A113" i="7"/>
  <c r="L112" i="7"/>
  <c r="K112" i="7"/>
  <c r="J112" i="7"/>
  <c r="I112" i="7"/>
  <c r="A112" i="7"/>
  <c r="L111" i="7"/>
  <c r="K111" i="7"/>
  <c r="J111" i="7"/>
  <c r="I111" i="7"/>
  <c r="A111" i="7"/>
  <c r="L110" i="7"/>
  <c r="K110" i="7"/>
  <c r="J110" i="7"/>
  <c r="I110" i="7"/>
  <c r="A110" i="7"/>
  <c r="L109" i="7"/>
  <c r="K109" i="7"/>
  <c r="J109" i="7"/>
  <c r="I109" i="7"/>
  <c r="A109" i="7"/>
  <c r="L108" i="7"/>
  <c r="K108" i="7"/>
  <c r="J108" i="7"/>
  <c r="I108" i="7"/>
  <c r="A108" i="7"/>
  <c r="L107" i="7"/>
  <c r="K107" i="7"/>
  <c r="J107" i="7"/>
  <c r="I107" i="7"/>
  <c r="L106" i="7"/>
  <c r="K106" i="7"/>
  <c r="J106" i="7"/>
  <c r="I106" i="7"/>
  <c r="A106" i="7"/>
  <c r="L105" i="7"/>
  <c r="K105" i="7"/>
  <c r="J105" i="7"/>
  <c r="I105" i="7"/>
  <c r="A105" i="7"/>
  <c r="L104" i="7"/>
  <c r="K104" i="7"/>
  <c r="J104" i="7"/>
  <c r="I104" i="7"/>
  <c r="A104" i="7"/>
  <c r="L103" i="7"/>
  <c r="K103" i="7"/>
  <c r="J103" i="7"/>
  <c r="I103" i="7"/>
  <c r="A103" i="7"/>
  <c r="L102" i="7"/>
  <c r="K102" i="7"/>
  <c r="J102" i="7"/>
  <c r="I102" i="7"/>
  <c r="A102" i="7"/>
  <c r="L101" i="7"/>
  <c r="K101" i="7"/>
  <c r="J101" i="7"/>
  <c r="I101" i="7"/>
  <c r="A101" i="7"/>
  <c r="L100" i="7"/>
  <c r="K100" i="7"/>
  <c r="J100" i="7"/>
  <c r="I100" i="7"/>
  <c r="L99" i="7"/>
  <c r="K99" i="7"/>
  <c r="J99" i="7"/>
  <c r="I99" i="7"/>
  <c r="A99" i="7"/>
  <c r="L98" i="7"/>
  <c r="K98" i="7"/>
  <c r="J98" i="7"/>
  <c r="I98" i="7"/>
  <c r="A98" i="7"/>
  <c r="L97" i="7"/>
  <c r="K97" i="7"/>
  <c r="J97" i="7"/>
  <c r="I97" i="7"/>
  <c r="A97" i="7"/>
  <c r="L96" i="7"/>
  <c r="K96" i="7"/>
  <c r="J96" i="7"/>
  <c r="I96" i="7"/>
  <c r="A96" i="7"/>
  <c r="L95" i="7"/>
  <c r="K95" i="7"/>
  <c r="J95" i="7"/>
  <c r="I95" i="7"/>
  <c r="A95" i="7"/>
  <c r="L94" i="7"/>
  <c r="K94" i="7"/>
  <c r="J94" i="7"/>
  <c r="I94" i="7"/>
  <c r="A94" i="7"/>
  <c r="L93" i="7"/>
  <c r="K93" i="7"/>
  <c r="J93" i="7"/>
  <c r="I93" i="7"/>
  <c r="L92" i="7"/>
  <c r="K92" i="7"/>
  <c r="J92" i="7"/>
  <c r="I92" i="7"/>
  <c r="A92" i="7"/>
  <c r="L91" i="7"/>
  <c r="K91" i="7"/>
  <c r="J91" i="7"/>
  <c r="I91" i="7"/>
  <c r="A91" i="7"/>
  <c r="L90" i="7"/>
  <c r="K90" i="7"/>
  <c r="J90" i="7"/>
  <c r="I90" i="7"/>
  <c r="A90" i="7"/>
  <c r="L89" i="7"/>
  <c r="K89" i="7"/>
  <c r="J89" i="7"/>
  <c r="I89" i="7"/>
  <c r="A89" i="7"/>
  <c r="L88" i="7"/>
  <c r="K88" i="7"/>
  <c r="J88" i="7"/>
  <c r="I88" i="7"/>
  <c r="A88" i="7"/>
  <c r="L87" i="7"/>
  <c r="K87" i="7"/>
  <c r="J87" i="7"/>
  <c r="I87" i="7"/>
  <c r="A87" i="7"/>
  <c r="L86" i="7"/>
  <c r="K86" i="7"/>
  <c r="J86" i="7"/>
  <c r="I86" i="7"/>
  <c r="L85" i="7"/>
  <c r="K85" i="7"/>
  <c r="J85" i="7"/>
  <c r="I85" i="7"/>
  <c r="A85" i="7"/>
  <c r="L84" i="7"/>
  <c r="K84" i="7"/>
  <c r="J84" i="7"/>
  <c r="I84" i="7"/>
  <c r="A84" i="7"/>
  <c r="L83" i="7"/>
  <c r="K83" i="7"/>
  <c r="J83" i="7"/>
  <c r="I83" i="7"/>
  <c r="A83" i="7"/>
  <c r="L82" i="7"/>
  <c r="K82" i="7"/>
  <c r="J82" i="7"/>
  <c r="I82" i="7"/>
  <c r="A82" i="7"/>
  <c r="L81" i="7"/>
  <c r="K81" i="7"/>
  <c r="J81" i="7"/>
  <c r="I81" i="7"/>
  <c r="A81" i="7"/>
  <c r="L80" i="7"/>
  <c r="K80" i="7"/>
  <c r="J80" i="7"/>
  <c r="I80" i="7"/>
  <c r="A80" i="7"/>
  <c r="L79" i="7"/>
  <c r="K79" i="7"/>
  <c r="J79" i="7"/>
  <c r="I79" i="7"/>
  <c r="L78" i="7"/>
  <c r="K78" i="7"/>
  <c r="J78" i="7"/>
  <c r="I78" i="7"/>
  <c r="A78" i="7"/>
  <c r="L77" i="7"/>
  <c r="K77" i="7"/>
  <c r="J77" i="7"/>
  <c r="I77" i="7"/>
  <c r="A77" i="7"/>
  <c r="L76" i="7"/>
  <c r="K76" i="7"/>
  <c r="J76" i="7"/>
  <c r="I76" i="7"/>
  <c r="A76" i="7"/>
  <c r="L75" i="7"/>
  <c r="K75" i="7"/>
  <c r="J75" i="7"/>
  <c r="I75" i="7"/>
  <c r="A75" i="7"/>
  <c r="L74" i="7"/>
  <c r="K74" i="7"/>
  <c r="J74" i="7"/>
  <c r="I74" i="7"/>
  <c r="A74" i="7"/>
  <c r="L73" i="7"/>
  <c r="K73" i="7"/>
  <c r="J73" i="7"/>
  <c r="I73" i="7"/>
  <c r="A73" i="7"/>
  <c r="L72" i="7"/>
  <c r="K72" i="7"/>
  <c r="J72" i="7"/>
  <c r="I72" i="7"/>
  <c r="L71" i="7"/>
  <c r="K71" i="7"/>
  <c r="J71" i="7"/>
  <c r="I71" i="7"/>
  <c r="A71" i="7"/>
  <c r="L70" i="7"/>
  <c r="K70" i="7"/>
  <c r="J70" i="7"/>
  <c r="I70" i="7"/>
  <c r="A70" i="7"/>
  <c r="L69" i="7"/>
  <c r="K69" i="7"/>
  <c r="J69" i="7"/>
  <c r="I69" i="7"/>
  <c r="A69" i="7"/>
  <c r="L68" i="7"/>
  <c r="K68" i="7"/>
  <c r="J68" i="7"/>
  <c r="I68" i="7"/>
  <c r="A68" i="7"/>
  <c r="L67" i="7"/>
  <c r="K67" i="7"/>
  <c r="J67" i="7"/>
  <c r="I67" i="7"/>
  <c r="A67" i="7"/>
  <c r="L66" i="7"/>
  <c r="K66" i="7"/>
  <c r="J66" i="7"/>
  <c r="I66" i="7"/>
  <c r="A66" i="7"/>
  <c r="L65" i="7"/>
  <c r="K65" i="7"/>
  <c r="J65" i="7"/>
  <c r="I65" i="7"/>
  <c r="L64" i="7"/>
  <c r="K64" i="7"/>
  <c r="J64" i="7"/>
  <c r="I64" i="7"/>
  <c r="A64" i="7"/>
  <c r="L63" i="7"/>
  <c r="K63" i="7"/>
  <c r="J63" i="7"/>
  <c r="I63" i="7"/>
  <c r="A63" i="7"/>
  <c r="L62" i="7"/>
  <c r="K62" i="7"/>
  <c r="J62" i="7"/>
  <c r="I62" i="7"/>
  <c r="A62" i="7"/>
  <c r="L61" i="7"/>
  <c r="K61" i="7"/>
  <c r="J61" i="7"/>
  <c r="I61" i="7"/>
  <c r="A61" i="7"/>
  <c r="L60" i="7"/>
  <c r="K60" i="7"/>
  <c r="J60" i="7"/>
  <c r="I60" i="7"/>
  <c r="A60" i="7"/>
  <c r="L59" i="7"/>
  <c r="K59" i="7"/>
  <c r="J59" i="7"/>
  <c r="I59" i="7"/>
  <c r="A59" i="7"/>
  <c r="L58" i="7"/>
  <c r="K58" i="7"/>
  <c r="J58" i="7"/>
  <c r="I58" i="7"/>
  <c r="L57" i="7"/>
  <c r="K57" i="7"/>
  <c r="J57" i="7"/>
  <c r="I57" i="7"/>
  <c r="A57" i="7"/>
  <c r="L56" i="7"/>
  <c r="K56" i="7"/>
  <c r="J56" i="7"/>
  <c r="I56" i="7"/>
  <c r="A56" i="7"/>
  <c r="L55" i="7"/>
  <c r="K55" i="7"/>
  <c r="J55" i="7"/>
  <c r="I55" i="7"/>
  <c r="A55" i="7"/>
  <c r="L54" i="7"/>
  <c r="K54" i="7"/>
  <c r="J54" i="7"/>
  <c r="I54" i="7"/>
  <c r="A54" i="7"/>
  <c r="L53" i="7"/>
  <c r="K53" i="7"/>
  <c r="J53" i="7"/>
  <c r="I53" i="7"/>
  <c r="A53" i="7"/>
  <c r="L52" i="7"/>
  <c r="K52" i="7"/>
  <c r="J52" i="7"/>
  <c r="I52" i="7"/>
  <c r="A52" i="7"/>
  <c r="L51" i="7"/>
  <c r="K51" i="7"/>
  <c r="J51" i="7"/>
  <c r="I51" i="7"/>
  <c r="L50" i="7"/>
  <c r="K50" i="7"/>
  <c r="J50" i="7"/>
  <c r="I50" i="7"/>
  <c r="A50" i="7"/>
  <c r="L49" i="7"/>
  <c r="K49" i="7"/>
  <c r="J49" i="7"/>
  <c r="I49" i="7"/>
  <c r="A49" i="7"/>
  <c r="L48" i="7"/>
  <c r="K48" i="7"/>
  <c r="J48" i="7"/>
  <c r="I48" i="7"/>
  <c r="A48" i="7"/>
  <c r="L47" i="7"/>
  <c r="K47" i="7"/>
  <c r="J47" i="7"/>
  <c r="I47" i="7"/>
  <c r="A47" i="7"/>
  <c r="L46" i="7"/>
  <c r="K46" i="7"/>
  <c r="J46" i="7"/>
  <c r="I46" i="7"/>
  <c r="A46" i="7"/>
  <c r="L45" i="7"/>
  <c r="K45" i="7"/>
  <c r="J45" i="7"/>
  <c r="I45" i="7"/>
  <c r="A45" i="7"/>
  <c r="L44" i="7"/>
  <c r="K44" i="7"/>
  <c r="J44" i="7"/>
  <c r="I44" i="7"/>
  <c r="L43" i="7"/>
  <c r="K43" i="7"/>
  <c r="J43" i="7"/>
  <c r="I43" i="7"/>
  <c r="A43" i="7"/>
  <c r="L42" i="7"/>
  <c r="K42" i="7"/>
  <c r="J42" i="7"/>
  <c r="I42" i="7"/>
  <c r="A42" i="7"/>
  <c r="L41" i="7"/>
  <c r="K41" i="7"/>
  <c r="J41" i="7"/>
  <c r="I41" i="7"/>
  <c r="A41" i="7"/>
  <c r="L40" i="7"/>
  <c r="K40" i="7"/>
  <c r="J40" i="7"/>
  <c r="I40" i="7"/>
  <c r="A40" i="7"/>
  <c r="L39" i="7"/>
  <c r="K39" i="7"/>
  <c r="J39" i="7"/>
  <c r="I39" i="7"/>
  <c r="A39" i="7"/>
  <c r="L38" i="7"/>
  <c r="K38" i="7"/>
  <c r="J38" i="7"/>
  <c r="I38" i="7"/>
  <c r="A38" i="7"/>
  <c r="L37" i="7"/>
  <c r="K37" i="7"/>
  <c r="J37" i="7"/>
  <c r="I37" i="7"/>
  <c r="L36" i="7"/>
  <c r="K36" i="7"/>
  <c r="J36" i="7"/>
  <c r="I36" i="7"/>
  <c r="A36" i="7"/>
  <c r="L35" i="7"/>
  <c r="K35" i="7"/>
  <c r="J35" i="7"/>
  <c r="I35" i="7"/>
  <c r="A35" i="7"/>
  <c r="L34" i="7"/>
  <c r="K34" i="7"/>
  <c r="J34" i="7"/>
  <c r="I34" i="7"/>
  <c r="A34" i="7"/>
  <c r="L33" i="7"/>
  <c r="K33" i="7"/>
  <c r="J33" i="7"/>
  <c r="I33" i="7"/>
  <c r="A33" i="7"/>
  <c r="L32" i="7"/>
  <c r="K32" i="7"/>
  <c r="J32" i="7"/>
  <c r="I32" i="7"/>
  <c r="A32" i="7"/>
  <c r="L31" i="7"/>
  <c r="K31" i="7"/>
  <c r="J31" i="7"/>
  <c r="I31" i="7"/>
  <c r="A31" i="7"/>
  <c r="L30" i="7"/>
  <c r="K30" i="7"/>
  <c r="J30" i="7"/>
  <c r="I30" i="7"/>
  <c r="L29" i="7"/>
  <c r="K29" i="7"/>
  <c r="J29" i="7"/>
  <c r="I29" i="7"/>
  <c r="A29" i="7"/>
  <c r="L28" i="7"/>
  <c r="K28" i="7"/>
  <c r="J28" i="7"/>
  <c r="I28" i="7"/>
  <c r="A28" i="7"/>
  <c r="L27" i="7"/>
  <c r="K27" i="7"/>
  <c r="J27" i="7"/>
  <c r="I27" i="7"/>
  <c r="A27" i="7"/>
  <c r="L26" i="7"/>
  <c r="K26" i="7"/>
  <c r="J26" i="7"/>
  <c r="I26" i="7"/>
  <c r="A26" i="7"/>
  <c r="L25" i="7"/>
  <c r="K25" i="7"/>
  <c r="J25" i="7"/>
  <c r="I25" i="7"/>
  <c r="A25" i="7"/>
  <c r="L24" i="7"/>
  <c r="K24" i="7"/>
  <c r="J24" i="7"/>
  <c r="I24" i="7"/>
  <c r="A24" i="7"/>
  <c r="L23" i="7"/>
  <c r="L234" i="7" s="1"/>
  <c r="K23" i="7"/>
  <c r="K234" i="7" s="1"/>
  <c r="J23" i="7"/>
  <c r="I23" i="7"/>
  <c r="I234" i="7" s="1"/>
  <c r="E31" i="1" s="1"/>
  <c r="A259" i="6"/>
  <c r="A258" i="6"/>
  <c r="A257" i="6"/>
  <c r="A256" i="6"/>
  <c r="A255" i="6"/>
  <c r="A254" i="6"/>
  <c r="A252" i="6"/>
  <c r="A251" i="6"/>
  <c r="A250" i="6"/>
  <c r="A249" i="6"/>
  <c r="A248" i="6"/>
  <c r="A247" i="6"/>
  <c r="A245" i="6"/>
  <c r="A244" i="6"/>
  <c r="A243" i="6"/>
  <c r="A242" i="6"/>
  <c r="A241" i="6"/>
  <c r="A240" i="6"/>
  <c r="L232" i="6"/>
  <c r="K232" i="6"/>
  <c r="J232" i="6"/>
  <c r="I232" i="6"/>
  <c r="A232" i="6"/>
  <c r="L231" i="6"/>
  <c r="K231" i="6"/>
  <c r="J231" i="6"/>
  <c r="I231" i="6"/>
  <c r="A231" i="6"/>
  <c r="L230" i="6"/>
  <c r="K230" i="6"/>
  <c r="J230" i="6"/>
  <c r="I230" i="6"/>
  <c r="A230" i="6"/>
  <c r="L229" i="6"/>
  <c r="K229" i="6"/>
  <c r="J229" i="6"/>
  <c r="I229" i="6"/>
  <c r="A229" i="6"/>
  <c r="L228" i="6"/>
  <c r="K228" i="6"/>
  <c r="J228" i="6"/>
  <c r="I228" i="6"/>
  <c r="A228" i="6"/>
  <c r="L227" i="6"/>
  <c r="K227" i="6"/>
  <c r="J227" i="6"/>
  <c r="I227" i="6"/>
  <c r="A227" i="6"/>
  <c r="L226" i="6"/>
  <c r="K226" i="6"/>
  <c r="J226" i="6"/>
  <c r="I226" i="6"/>
  <c r="L225" i="6"/>
  <c r="K225" i="6"/>
  <c r="J225" i="6"/>
  <c r="I225" i="6"/>
  <c r="A225" i="6"/>
  <c r="L224" i="6"/>
  <c r="K224" i="6"/>
  <c r="J224" i="6"/>
  <c r="I224" i="6"/>
  <c r="A224" i="6"/>
  <c r="L223" i="6"/>
  <c r="K223" i="6"/>
  <c r="J223" i="6"/>
  <c r="I223" i="6"/>
  <c r="A223" i="6"/>
  <c r="L222" i="6"/>
  <c r="K222" i="6"/>
  <c r="J222" i="6"/>
  <c r="I222" i="6"/>
  <c r="A222" i="6"/>
  <c r="L221" i="6"/>
  <c r="K221" i="6"/>
  <c r="J221" i="6"/>
  <c r="I221" i="6"/>
  <c r="A221" i="6"/>
  <c r="L220" i="6"/>
  <c r="K220" i="6"/>
  <c r="J220" i="6"/>
  <c r="I220" i="6"/>
  <c r="A220" i="6"/>
  <c r="L219" i="6"/>
  <c r="K219" i="6"/>
  <c r="J219" i="6"/>
  <c r="I219" i="6"/>
  <c r="L218" i="6"/>
  <c r="K218" i="6"/>
  <c r="J218" i="6"/>
  <c r="I218" i="6"/>
  <c r="A218" i="6"/>
  <c r="L217" i="6"/>
  <c r="K217" i="6"/>
  <c r="J217" i="6"/>
  <c r="I217" i="6"/>
  <c r="A217" i="6"/>
  <c r="L216" i="6"/>
  <c r="K216" i="6"/>
  <c r="J216" i="6"/>
  <c r="I216" i="6"/>
  <c r="A216" i="6"/>
  <c r="L215" i="6"/>
  <c r="K215" i="6"/>
  <c r="J215" i="6"/>
  <c r="I215" i="6"/>
  <c r="A215" i="6"/>
  <c r="L214" i="6"/>
  <c r="K214" i="6"/>
  <c r="J214" i="6"/>
  <c r="I214" i="6"/>
  <c r="A214" i="6"/>
  <c r="L213" i="6"/>
  <c r="K213" i="6"/>
  <c r="J213" i="6"/>
  <c r="I213" i="6"/>
  <c r="A213" i="6"/>
  <c r="L212" i="6"/>
  <c r="K212" i="6"/>
  <c r="J212" i="6"/>
  <c r="I212" i="6"/>
  <c r="L211" i="6"/>
  <c r="K211" i="6"/>
  <c r="J211" i="6"/>
  <c r="I211" i="6"/>
  <c r="A211" i="6"/>
  <c r="L210" i="6"/>
  <c r="K210" i="6"/>
  <c r="J210" i="6"/>
  <c r="I210" i="6"/>
  <c r="A210" i="6"/>
  <c r="L209" i="6"/>
  <c r="K209" i="6"/>
  <c r="J209" i="6"/>
  <c r="I209" i="6"/>
  <c r="A209" i="6"/>
  <c r="L208" i="6"/>
  <c r="K208" i="6"/>
  <c r="J208" i="6"/>
  <c r="I208" i="6"/>
  <c r="A208" i="6"/>
  <c r="L207" i="6"/>
  <c r="K207" i="6"/>
  <c r="J207" i="6"/>
  <c r="I207" i="6"/>
  <c r="A207" i="6"/>
  <c r="L206" i="6"/>
  <c r="K206" i="6"/>
  <c r="J206" i="6"/>
  <c r="I206" i="6"/>
  <c r="A206" i="6"/>
  <c r="L205" i="6"/>
  <c r="K205" i="6"/>
  <c r="J205" i="6"/>
  <c r="I205" i="6"/>
  <c r="L204" i="6"/>
  <c r="K204" i="6"/>
  <c r="J204" i="6"/>
  <c r="I204" i="6"/>
  <c r="A204" i="6"/>
  <c r="L203" i="6"/>
  <c r="K203" i="6"/>
  <c r="J203" i="6"/>
  <c r="I203" i="6"/>
  <c r="A203" i="6"/>
  <c r="L202" i="6"/>
  <c r="K202" i="6"/>
  <c r="J202" i="6"/>
  <c r="I202" i="6"/>
  <c r="A202" i="6"/>
  <c r="L201" i="6"/>
  <c r="K201" i="6"/>
  <c r="J201" i="6"/>
  <c r="I201" i="6"/>
  <c r="A201" i="6"/>
  <c r="L200" i="6"/>
  <c r="K200" i="6"/>
  <c r="J200" i="6"/>
  <c r="I200" i="6"/>
  <c r="A200" i="6"/>
  <c r="L199" i="6"/>
  <c r="K199" i="6"/>
  <c r="J199" i="6"/>
  <c r="I199" i="6"/>
  <c r="A199" i="6"/>
  <c r="L198" i="6"/>
  <c r="K198" i="6"/>
  <c r="J198" i="6"/>
  <c r="I198" i="6"/>
  <c r="L197" i="6"/>
  <c r="K197" i="6"/>
  <c r="J197" i="6"/>
  <c r="I197" i="6"/>
  <c r="A197" i="6"/>
  <c r="L196" i="6"/>
  <c r="K196" i="6"/>
  <c r="J196" i="6"/>
  <c r="I196" i="6"/>
  <c r="A196" i="6"/>
  <c r="L195" i="6"/>
  <c r="K195" i="6"/>
  <c r="J195" i="6"/>
  <c r="I195" i="6"/>
  <c r="A195" i="6"/>
  <c r="L194" i="6"/>
  <c r="K194" i="6"/>
  <c r="J194" i="6"/>
  <c r="I194" i="6"/>
  <c r="A194" i="6"/>
  <c r="L193" i="6"/>
  <c r="K193" i="6"/>
  <c r="J193" i="6"/>
  <c r="I193" i="6"/>
  <c r="A193" i="6"/>
  <c r="L192" i="6"/>
  <c r="K192" i="6"/>
  <c r="J192" i="6"/>
  <c r="I192" i="6"/>
  <c r="A192" i="6"/>
  <c r="L191" i="6"/>
  <c r="K191" i="6"/>
  <c r="J191" i="6"/>
  <c r="I191" i="6"/>
  <c r="L190" i="6"/>
  <c r="K190" i="6"/>
  <c r="J190" i="6"/>
  <c r="I190" i="6"/>
  <c r="A190" i="6"/>
  <c r="L189" i="6"/>
  <c r="K189" i="6"/>
  <c r="J189" i="6"/>
  <c r="I189" i="6"/>
  <c r="A189" i="6"/>
  <c r="L188" i="6"/>
  <c r="K188" i="6"/>
  <c r="J188" i="6"/>
  <c r="I188" i="6"/>
  <c r="A188" i="6"/>
  <c r="L187" i="6"/>
  <c r="K187" i="6"/>
  <c r="J187" i="6"/>
  <c r="I187" i="6"/>
  <c r="A187" i="6"/>
  <c r="L186" i="6"/>
  <c r="K186" i="6"/>
  <c r="J186" i="6"/>
  <c r="I186" i="6"/>
  <c r="A186" i="6"/>
  <c r="L185" i="6"/>
  <c r="K185" i="6"/>
  <c r="J185" i="6"/>
  <c r="I185" i="6"/>
  <c r="A185" i="6"/>
  <c r="L184" i="6"/>
  <c r="K184" i="6"/>
  <c r="J184" i="6"/>
  <c r="I184" i="6"/>
  <c r="L183" i="6"/>
  <c r="K183" i="6"/>
  <c r="J183" i="6"/>
  <c r="I183" i="6"/>
  <c r="A183" i="6"/>
  <c r="L182" i="6"/>
  <c r="K182" i="6"/>
  <c r="J182" i="6"/>
  <c r="I182" i="6"/>
  <c r="A182" i="6"/>
  <c r="L181" i="6"/>
  <c r="K181" i="6"/>
  <c r="J181" i="6"/>
  <c r="I181" i="6"/>
  <c r="A181" i="6"/>
  <c r="L180" i="6"/>
  <c r="K180" i="6"/>
  <c r="J180" i="6"/>
  <c r="I180" i="6"/>
  <c r="A180" i="6"/>
  <c r="L179" i="6"/>
  <c r="K179" i="6"/>
  <c r="J179" i="6"/>
  <c r="I179" i="6"/>
  <c r="A179" i="6"/>
  <c r="L178" i="6"/>
  <c r="K178" i="6"/>
  <c r="J178" i="6"/>
  <c r="I178" i="6"/>
  <c r="A178" i="6"/>
  <c r="L177" i="6"/>
  <c r="K177" i="6"/>
  <c r="J177" i="6"/>
  <c r="I177" i="6"/>
  <c r="L176" i="6"/>
  <c r="K176" i="6"/>
  <c r="J176" i="6"/>
  <c r="I176" i="6"/>
  <c r="A176" i="6"/>
  <c r="L175" i="6"/>
  <c r="K175" i="6"/>
  <c r="J175" i="6"/>
  <c r="I175" i="6"/>
  <c r="A175" i="6"/>
  <c r="L174" i="6"/>
  <c r="K174" i="6"/>
  <c r="J174" i="6"/>
  <c r="I174" i="6"/>
  <c r="A174" i="6"/>
  <c r="L173" i="6"/>
  <c r="K173" i="6"/>
  <c r="J173" i="6"/>
  <c r="I173" i="6"/>
  <c r="A173" i="6"/>
  <c r="L172" i="6"/>
  <c r="K172" i="6"/>
  <c r="J172" i="6"/>
  <c r="I172" i="6"/>
  <c r="A172" i="6"/>
  <c r="L171" i="6"/>
  <c r="K171" i="6"/>
  <c r="J171" i="6"/>
  <c r="I171" i="6"/>
  <c r="A171" i="6"/>
  <c r="L170" i="6"/>
  <c r="K170" i="6"/>
  <c r="J170" i="6"/>
  <c r="I170" i="6"/>
  <c r="L169" i="6"/>
  <c r="K169" i="6"/>
  <c r="J169" i="6"/>
  <c r="I169" i="6"/>
  <c r="A169" i="6"/>
  <c r="L168" i="6"/>
  <c r="K168" i="6"/>
  <c r="J168" i="6"/>
  <c r="I168" i="6"/>
  <c r="A168" i="6"/>
  <c r="L167" i="6"/>
  <c r="K167" i="6"/>
  <c r="J167" i="6"/>
  <c r="I167" i="6"/>
  <c r="A167" i="6"/>
  <c r="L166" i="6"/>
  <c r="K166" i="6"/>
  <c r="J166" i="6"/>
  <c r="I166" i="6"/>
  <c r="A166" i="6"/>
  <c r="L165" i="6"/>
  <c r="K165" i="6"/>
  <c r="J165" i="6"/>
  <c r="I165" i="6"/>
  <c r="A165" i="6"/>
  <c r="L164" i="6"/>
  <c r="K164" i="6"/>
  <c r="J164" i="6"/>
  <c r="I164" i="6"/>
  <c r="A164" i="6"/>
  <c r="L163" i="6"/>
  <c r="K163" i="6"/>
  <c r="J163" i="6"/>
  <c r="I163" i="6"/>
  <c r="L162" i="6"/>
  <c r="K162" i="6"/>
  <c r="J162" i="6"/>
  <c r="I162" i="6"/>
  <c r="A162" i="6"/>
  <c r="L161" i="6"/>
  <c r="K161" i="6"/>
  <c r="J161" i="6"/>
  <c r="I161" i="6"/>
  <c r="A161" i="6"/>
  <c r="L160" i="6"/>
  <c r="K160" i="6"/>
  <c r="J160" i="6"/>
  <c r="I160" i="6"/>
  <c r="A160" i="6"/>
  <c r="L159" i="6"/>
  <c r="K159" i="6"/>
  <c r="J159" i="6"/>
  <c r="I159" i="6"/>
  <c r="A159" i="6"/>
  <c r="L158" i="6"/>
  <c r="K158" i="6"/>
  <c r="J158" i="6"/>
  <c r="I158" i="6"/>
  <c r="A158" i="6"/>
  <c r="L157" i="6"/>
  <c r="K157" i="6"/>
  <c r="J157" i="6"/>
  <c r="I157" i="6"/>
  <c r="A157" i="6"/>
  <c r="L156" i="6"/>
  <c r="K156" i="6"/>
  <c r="J156" i="6"/>
  <c r="I156" i="6"/>
  <c r="L155" i="6"/>
  <c r="K155" i="6"/>
  <c r="J155" i="6"/>
  <c r="I155" i="6"/>
  <c r="A155" i="6"/>
  <c r="L154" i="6"/>
  <c r="K154" i="6"/>
  <c r="J154" i="6"/>
  <c r="I154" i="6"/>
  <c r="A154" i="6"/>
  <c r="L153" i="6"/>
  <c r="K153" i="6"/>
  <c r="J153" i="6"/>
  <c r="I153" i="6"/>
  <c r="A153" i="6"/>
  <c r="L152" i="6"/>
  <c r="K152" i="6"/>
  <c r="J152" i="6"/>
  <c r="I152" i="6"/>
  <c r="A152" i="6"/>
  <c r="L151" i="6"/>
  <c r="K151" i="6"/>
  <c r="J151" i="6"/>
  <c r="I151" i="6"/>
  <c r="A151" i="6"/>
  <c r="L150" i="6"/>
  <c r="K150" i="6"/>
  <c r="J150" i="6"/>
  <c r="I150" i="6"/>
  <c r="A150" i="6"/>
  <c r="L149" i="6"/>
  <c r="K149" i="6"/>
  <c r="J149" i="6"/>
  <c r="I149" i="6"/>
  <c r="L148" i="6"/>
  <c r="K148" i="6"/>
  <c r="J148" i="6"/>
  <c r="I148" i="6"/>
  <c r="A148" i="6"/>
  <c r="L147" i="6"/>
  <c r="K147" i="6"/>
  <c r="J147" i="6"/>
  <c r="I147" i="6"/>
  <c r="A147" i="6"/>
  <c r="L146" i="6"/>
  <c r="K146" i="6"/>
  <c r="J146" i="6"/>
  <c r="I146" i="6"/>
  <c r="A146" i="6"/>
  <c r="L145" i="6"/>
  <c r="K145" i="6"/>
  <c r="J145" i="6"/>
  <c r="I145" i="6"/>
  <c r="A145" i="6"/>
  <c r="L144" i="6"/>
  <c r="K144" i="6"/>
  <c r="J144" i="6"/>
  <c r="I144" i="6"/>
  <c r="A144" i="6"/>
  <c r="L143" i="6"/>
  <c r="K143" i="6"/>
  <c r="J143" i="6"/>
  <c r="I143" i="6"/>
  <c r="A143" i="6"/>
  <c r="L142" i="6"/>
  <c r="K142" i="6"/>
  <c r="J142" i="6"/>
  <c r="I142" i="6"/>
  <c r="L141" i="6"/>
  <c r="K141" i="6"/>
  <c r="J141" i="6"/>
  <c r="I141" i="6"/>
  <c r="A141" i="6"/>
  <c r="L140" i="6"/>
  <c r="K140" i="6"/>
  <c r="J140" i="6"/>
  <c r="I140" i="6"/>
  <c r="A140" i="6"/>
  <c r="L139" i="6"/>
  <c r="K139" i="6"/>
  <c r="J139" i="6"/>
  <c r="I139" i="6"/>
  <c r="A139" i="6"/>
  <c r="L138" i="6"/>
  <c r="K138" i="6"/>
  <c r="J138" i="6"/>
  <c r="I138" i="6"/>
  <c r="A138" i="6"/>
  <c r="L137" i="6"/>
  <c r="K137" i="6"/>
  <c r="J137" i="6"/>
  <c r="I137" i="6"/>
  <c r="A137" i="6"/>
  <c r="L136" i="6"/>
  <c r="K136" i="6"/>
  <c r="J136" i="6"/>
  <c r="I136" i="6"/>
  <c r="A136" i="6"/>
  <c r="L135" i="6"/>
  <c r="K135" i="6"/>
  <c r="J135" i="6"/>
  <c r="I135" i="6"/>
  <c r="L134" i="6"/>
  <c r="K134" i="6"/>
  <c r="J134" i="6"/>
  <c r="I134" i="6"/>
  <c r="A134" i="6"/>
  <c r="L133" i="6"/>
  <c r="K133" i="6"/>
  <c r="J133" i="6"/>
  <c r="I133" i="6"/>
  <c r="A133" i="6"/>
  <c r="L132" i="6"/>
  <c r="K132" i="6"/>
  <c r="J132" i="6"/>
  <c r="I132" i="6"/>
  <c r="A132" i="6"/>
  <c r="L131" i="6"/>
  <c r="K131" i="6"/>
  <c r="J131" i="6"/>
  <c r="I131" i="6"/>
  <c r="A131" i="6"/>
  <c r="L130" i="6"/>
  <c r="K130" i="6"/>
  <c r="J130" i="6"/>
  <c r="I130" i="6"/>
  <c r="A130" i="6"/>
  <c r="L129" i="6"/>
  <c r="K129" i="6"/>
  <c r="J129" i="6"/>
  <c r="I129" i="6"/>
  <c r="A129" i="6"/>
  <c r="L128" i="6"/>
  <c r="K128" i="6"/>
  <c r="J128" i="6"/>
  <c r="I128" i="6"/>
  <c r="L127" i="6"/>
  <c r="K127" i="6"/>
  <c r="J127" i="6"/>
  <c r="I127" i="6"/>
  <c r="A127" i="6"/>
  <c r="L126" i="6"/>
  <c r="K126" i="6"/>
  <c r="J126" i="6"/>
  <c r="I126" i="6"/>
  <c r="A126" i="6"/>
  <c r="L125" i="6"/>
  <c r="K125" i="6"/>
  <c r="J125" i="6"/>
  <c r="I125" i="6"/>
  <c r="A125" i="6"/>
  <c r="L124" i="6"/>
  <c r="K124" i="6"/>
  <c r="J124" i="6"/>
  <c r="I124" i="6"/>
  <c r="A124" i="6"/>
  <c r="L123" i="6"/>
  <c r="K123" i="6"/>
  <c r="J123" i="6"/>
  <c r="I123" i="6"/>
  <c r="A123" i="6"/>
  <c r="L122" i="6"/>
  <c r="K122" i="6"/>
  <c r="J122" i="6"/>
  <c r="I122" i="6"/>
  <c r="A122" i="6"/>
  <c r="L121" i="6"/>
  <c r="K121" i="6"/>
  <c r="J121" i="6"/>
  <c r="I121" i="6"/>
  <c r="L120" i="6"/>
  <c r="K120" i="6"/>
  <c r="J120" i="6"/>
  <c r="I120" i="6"/>
  <c r="A120" i="6"/>
  <c r="L119" i="6"/>
  <c r="K119" i="6"/>
  <c r="J119" i="6"/>
  <c r="I119" i="6"/>
  <c r="A119" i="6"/>
  <c r="L118" i="6"/>
  <c r="K118" i="6"/>
  <c r="J118" i="6"/>
  <c r="I118" i="6"/>
  <c r="A118" i="6"/>
  <c r="L117" i="6"/>
  <c r="K117" i="6"/>
  <c r="J117" i="6"/>
  <c r="I117" i="6"/>
  <c r="A117" i="6"/>
  <c r="L116" i="6"/>
  <c r="K116" i="6"/>
  <c r="J116" i="6"/>
  <c r="I116" i="6"/>
  <c r="A116" i="6"/>
  <c r="L115" i="6"/>
  <c r="K115" i="6"/>
  <c r="J115" i="6"/>
  <c r="I115" i="6"/>
  <c r="A115" i="6"/>
  <c r="L114" i="6"/>
  <c r="K114" i="6"/>
  <c r="J114" i="6"/>
  <c r="I114" i="6"/>
  <c r="L113" i="6"/>
  <c r="K113" i="6"/>
  <c r="J113" i="6"/>
  <c r="I113" i="6"/>
  <c r="A113" i="6"/>
  <c r="L112" i="6"/>
  <c r="K112" i="6"/>
  <c r="J112" i="6"/>
  <c r="I112" i="6"/>
  <c r="A112" i="6"/>
  <c r="L111" i="6"/>
  <c r="K111" i="6"/>
  <c r="J111" i="6"/>
  <c r="I111" i="6"/>
  <c r="A111" i="6"/>
  <c r="L110" i="6"/>
  <c r="K110" i="6"/>
  <c r="J110" i="6"/>
  <c r="I110" i="6"/>
  <c r="A110" i="6"/>
  <c r="L109" i="6"/>
  <c r="K109" i="6"/>
  <c r="J109" i="6"/>
  <c r="I109" i="6"/>
  <c r="A109" i="6"/>
  <c r="L108" i="6"/>
  <c r="K108" i="6"/>
  <c r="J108" i="6"/>
  <c r="I108" i="6"/>
  <c r="A108" i="6"/>
  <c r="L107" i="6"/>
  <c r="K107" i="6"/>
  <c r="J107" i="6"/>
  <c r="I107" i="6"/>
  <c r="L106" i="6"/>
  <c r="K106" i="6"/>
  <c r="J106" i="6"/>
  <c r="I106" i="6"/>
  <c r="A106" i="6"/>
  <c r="L105" i="6"/>
  <c r="K105" i="6"/>
  <c r="J105" i="6"/>
  <c r="I105" i="6"/>
  <c r="A105" i="6"/>
  <c r="L104" i="6"/>
  <c r="K104" i="6"/>
  <c r="J104" i="6"/>
  <c r="I104" i="6"/>
  <c r="A104" i="6"/>
  <c r="L103" i="6"/>
  <c r="K103" i="6"/>
  <c r="J103" i="6"/>
  <c r="I103" i="6"/>
  <c r="A103" i="6"/>
  <c r="L102" i="6"/>
  <c r="K102" i="6"/>
  <c r="J102" i="6"/>
  <c r="I102" i="6"/>
  <c r="A102" i="6"/>
  <c r="L101" i="6"/>
  <c r="K101" i="6"/>
  <c r="J101" i="6"/>
  <c r="I101" i="6"/>
  <c r="A101" i="6"/>
  <c r="L100" i="6"/>
  <c r="K100" i="6"/>
  <c r="J100" i="6"/>
  <c r="I100" i="6"/>
  <c r="L99" i="6"/>
  <c r="K99" i="6"/>
  <c r="J99" i="6"/>
  <c r="I99" i="6"/>
  <c r="A99" i="6"/>
  <c r="L98" i="6"/>
  <c r="K98" i="6"/>
  <c r="J98" i="6"/>
  <c r="I98" i="6"/>
  <c r="A98" i="6"/>
  <c r="L97" i="6"/>
  <c r="K97" i="6"/>
  <c r="J97" i="6"/>
  <c r="I97" i="6"/>
  <c r="A97" i="6"/>
  <c r="L96" i="6"/>
  <c r="K96" i="6"/>
  <c r="J96" i="6"/>
  <c r="I96" i="6"/>
  <c r="A96" i="6"/>
  <c r="L95" i="6"/>
  <c r="K95" i="6"/>
  <c r="J95" i="6"/>
  <c r="I95" i="6"/>
  <c r="A95" i="6"/>
  <c r="L94" i="6"/>
  <c r="K94" i="6"/>
  <c r="J94" i="6"/>
  <c r="I94" i="6"/>
  <c r="A94" i="6"/>
  <c r="L93" i="6"/>
  <c r="K93" i="6"/>
  <c r="J93" i="6"/>
  <c r="I93" i="6"/>
  <c r="L92" i="6"/>
  <c r="K92" i="6"/>
  <c r="J92" i="6"/>
  <c r="I92" i="6"/>
  <c r="A92" i="6"/>
  <c r="L91" i="6"/>
  <c r="K91" i="6"/>
  <c r="J91" i="6"/>
  <c r="I91" i="6"/>
  <c r="A91" i="6"/>
  <c r="L90" i="6"/>
  <c r="K90" i="6"/>
  <c r="J90" i="6"/>
  <c r="I90" i="6"/>
  <c r="A90" i="6"/>
  <c r="L89" i="6"/>
  <c r="K89" i="6"/>
  <c r="J89" i="6"/>
  <c r="I89" i="6"/>
  <c r="A89" i="6"/>
  <c r="L88" i="6"/>
  <c r="K88" i="6"/>
  <c r="J88" i="6"/>
  <c r="I88" i="6"/>
  <c r="A88" i="6"/>
  <c r="L87" i="6"/>
  <c r="K87" i="6"/>
  <c r="J87" i="6"/>
  <c r="I87" i="6"/>
  <c r="A87" i="6"/>
  <c r="L86" i="6"/>
  <c r="K86" i="6"/>
  <c r="J86" i="6"/>
  <c r="I86" i="6"/>
  <c r="L85" i="6"/>
  <c r="K85" i="6"/>
  <c r="J85" i="6"/>
  <c r="I85" i="6"/>
  <c r="A85" i="6"/>
  <c r="L84" i="6"/>
  <c r="K84" i="6"/>
  <c r="J84" i="6"/>
  <c r="I84" i="6"/>
  <c r="A84" i="6"/>
  <c r="L83" i="6"/>
  <c r="K83" i="6"/>
  <c r="J83" i="6"/>
  <c r="I83" i="6"/>
  <c r="A83" i="6"/>
  <c r="L82" i="6"/>
  <c r="K82" i="6"/>
  <c r="J82" i="6"/>
  <c r="I82" i="6"/>
  <c r="A82" i="6"/>
  <c r="L81" i="6"/>
  <c r="K81" i="6"/>
  <c r="J81" i="6"/>
  <c r="I81" i="6"/>
  <c r="A81" i="6"/>
  <c r="L80" i="6"/>
  <c r="K80" i="6"/>
  <c r="J80" i="6"/>
  <c r="I80" i="6"/>
  <c r="A80" i="6"/>
  <c r="L79" i="6"/>
  <c r="K79" i="6"/>
  <c r="J79" i="6"/>
  <c r="I79" i="6"/>
  <c r="L78" i="6"/>
  <c r="K78" i="6"/>
  <c r="J78" i="6"/>
  <c r="I78" i="6"/>
  <c r="A78" i="6"/>
  <c r="L77" i="6"/>
  <c r="K77" i="6"/>
  <c r="J77" i="6"/>
  <c r="I77" i="6"/>
  <c r="A77" i="6"/>
  <c r="L76" i="6"/>
  <c r="K76" i="6"/>
  <c r="J76" i="6"/>
  <c r="I76" i="6"/>
  <c r="A76" i="6"/>
  <c r="L75" i="6"/>
  <c r="K75" i="6"/>
  <c r="J75" i="6"/>
  <c r="I75" i="6"/>
  <c r="A75" i="6"/>
  <c r="L74" i="6"/>
  <c r="K74" i="6"/>
  <c r="J74" i="6"/>
  <c r="I74" i="6"/>
  <c r="A74" i="6"/>
  <c r="L73" i="6"/>
  <c r="K73" i="6"/>
  <c r="J73" i="6"/>
  <c r="I73" i="6"/>
  <c r="A73" i="6"/>
  <c r="L72" i="6"/>
  <c r="K72" i="6"/>
  <c r="J72" i="6"/>
  <c r="I72" i="6"/>
  <c r="L71" i="6"/>
  <c r="K71" i="6"/>
  <c r="J71" i="6"/>
  <c r="I71" i="6"/>
  <c r="A71" i="6"/>
  <c r="L70" i="6"/>
  <c r="K70" i="6"/>
  <c r="J70" i="6"/>
  <c r="I70" i="6"/>
  <c r="A70" i="6"/>
  <c r="L69" i="6"/>
  <c r="K69" i="6"/>
  <c r="J69" i="6"/>
  <c r="I69" i="6"/>
  <c r="A69" i="6"/>
  <c r="L68" i="6"/>
  <c r="K68" i="6"/>
  <c r="J68" i="6"/>
  <c r="I68" i="6"/>
  <c r="A68" i="6"/>
  <c r="L67" i="6"/>
  <c r="K67" i="6"/>
  <c r="J67" i="6"/>
  <c r="I67" i="6"/>
  <c r="A67" i="6"/>
  <c r="L66" i="6"/>
  <c r="K66" i="6"/>
  <c r="J66" i="6"/>
  <c r="I66" i="6"/>
  <c r="A66" i="6"/>
  <c r="L65" i="6"/>
  <c r="K65" i="6"/>
  <c r="J65" i="6"/>
  <c r="I65" i="6"/>
  <c r="L64" i="6"/>
  <c r="K64" i="6"/>
  <c r="J64" i="6"/>
  <c r="I64" i="6"/>
  <c r="A64" i="6"/>
  <c r="L63" i="6"/>
  <c r="K63" i="6"/>
  <c r="J63" i="6"/>
  <c r="I63" i="6"/>
  <c r="A63" i="6"/>
  <c r="L62" i="6"/>
  <c r="K62" i="6"/>
  <c r="J62" i="6"/>
  <c r="I62" i="6"/>
  <c r="A62" i="6"/>
  <c r="L61" i="6"/>
  <c r="K61" i="6"/>
  <c r="J61" i="6"/>
  <c r="I61" i="6"/>
  <c r="A61" i="6"/>
  <c r="L60" i="6"/>
  <c r="K60" i="6"/>
  <c r="J60" i="6"/>
  <c r="I60" i="6"/>
  <c r="A60" i="6"/>
  <c r="L59" i="6"/>
  <c r="K59" i="6"/>
  <c r="J59" i="6"/>
  <c r="I59" i="6"/>
  <c r="A59" i="6"/>
  <c r="L58" i="6"/>
  <c r="K58" i="6"/>
  <c r="J58" i="6"/>
  <c r="I58" i="6"/>
  <c r="L57" i="6"/>
  <c r="K57" i="6"/>
  <c r="J57" i="6"/>
  <c r="I57" i="6"/>
  <c r="A57" i="6"/>
  <c r="L56" i="6"/>
  <c r="K56" i="6"/>
  <c r="J56" i="6"/>
  <c r="I56" i="6"/>
  <c r="A56" i="6"/>
  <c r="L55" i="6"/>
  <c r="K55" i="6"/>
  <c r="J55" i="6"/>
  <c r="I55" i="6"/>
  <c r="A55" i="6"/>
  <c r="L54" i="6"/>
  <c r="K54" i="6"/>
  <c r="J54" i="6"/>
  <c r="I54" i="6"/>
  <c r="A54" i="6"/>
  <c r="L53" i="6"/>
  <c r="K53" i="6"/>
  <c r="J53" i="6"/>
  <c r="I53" i="6"/>
  <c r="A53" i="6"/>
  <c r="L52" i="6"/>
  <c r="K52" i="6"/>
  <c r="J52" i="6"/>
  <c r="I52" i="6"/>
  <c r="A52" i="6"/>
  <c r="L51" i="6"/>
  <c r="K51" i="6"/>
  <c r="J51" i="6"/>
  <c r="I51" i="6"/>
  <c r="L50" i="6"/>
  <c r="K50" i="6"/>
  <c r="J50" i="6"/>
  <c r="I50" i="6"/>
  <c r="A50" i="6"/>
  <c r="L49" i="6"/>
  <c r="K49" i="6"/>
  <c r="J49" i="6"/>
  <c r="I49" i="6"/>
  <c r="A49" i="6"/>
  <c r="L48" i="6"/>
  <c r="K48" i="6"/>
  <c r="J48" i="6"/>
  <c r="I48" i="6"/>
  <c r="A48" i="6"/>
  <c r="L47" i="6"/>
  <c r="K47" i="6"/>
  <c r="J47" i="6"/>
  <c r="I47" i="6"/>
  <c r="A47" i="6"/>
  <c r="L46" i="6"/>
  <c r="K46" i="6"/>
  <c r="J46" i="6"/>
  <c r="I46" i="6"/>
  <c r="A46" i="6"/>
  <c r="L45" i="6"/>
  <c r="K45" i="6"/>
  <c r="J45" i="6"/>
  <c r="I45" i="6"/>
  <c r="A45" i="6"/>
  <c r="L44" i="6"/>
  <c r="K44" i="6"/>
  <c r="J44" i="6"/>
  <c r="I44" i="6"/>
  <c r="L43" i="6"/>
  <c r="K43" i="6"/>
  <c r="J43" i="6"/>
  <c r="I43" i="6"/>
  <c r="A43" i="6"/>
  <c r="L42" i="6"/>
  <c r="K42" i="6"/>
  <c r="J42" i="6"/>
  <c r="I42" i="6"/>
  <c r="A42" i="6"/>
  <c r="L41" i="6"/>
  <c r="K41" i="6"/>
  <c r="J41" i="6"/>
  <c r="I41" i="6"/>
  <c r="A41" i="6"/>
  <c r="L40" i="6"/>
  <c r="K40" i="6"/>
  <c r="J40" i="6"/>
  <c r="I40" i="6"/>
  <c r="A40" i="6"/>
  <c r="L39" i="6"/>
  <c r="K39" i="6"/>
  <c r="J39" i="6"/>
  <c r="I39" i="6"/>
  <c r="A39" i="6"/>
  <c r="L38" i="6"/>
  <c r="K38" i="6"/>
  <c r="J38" i="6"/>
  <c r="I38" i="6"/>
  <c r="A38" i="6"/>
  <c r="L37" i="6"/>
  <c r="K37" i="6"/>
  <c r="J37" i="6"/>
  <c r="I37" i="6"/>
  <c r="L36" i="6"/>
  <c r="K36" i="6"/>
  <c r="J36" i="6"/>
  <c r="I36" i="6"/>
  <c r="A36" i="6"/>
  <c r="L35" i="6"/>
  <c r="K35" i="6"/>
  <c r="J35" i="6"/>
  <c r="I35" i="6"/>
  <c r="A35" i="6"/>
  <c r="L34" i="6"/>
  <c r="K34" i="6"/>
  <c r="J34" i="6"/>
  <c r="I34" i="6"/>
  <c r="A34" i="6"/>
  <c r="L33" i="6"/>
  <c r="K33" i="6"/>
  <c r="J33" i="6"/>
  <c r="I33" i="6"/>
  <c r="A33" i="6"/>
  <c r="L32" i="6"/>
  <c r="K32" i="6"/>
  <c r="J32" i="6"/>
  <c r="I32" i="6"/>
  <c r="A32" i="6"/>
  <c r="L31" i="6"/>
  <c r="K31" i="6"/>
  <c r="J31" i="6"/>
  <c r="I31" i="6"/>
  <c r="A31" i="6"/>
  <c r="L30" i="6"/>
  <c r="K30" i="6"/>
  <c r="J30" i="6"/>
  <c r="I30" i="6"/>
  <c r="L29" i="6"/>
  <c r="K29" i="6"/>
  <c r="J29" i="6"/>
  <c r="I29" i="6"/>
  <c r="A29" i="6"/>
  <c r="L28" i="6"/>
  <c r="K28" i="6"/>
  <c r="J28" i="6"/>
  <c r="I28" i="6"/>
  <c r="A28" i="6"/>
  <c r="L27" i="6"/>
  <c r="K27" i="6"/>
  <c r="J27" i="6"/>
  <c r="I27" i="6"/>
  <c r="A27" i="6"/>
  <c r="L26" i="6"/>
  <c r="K26" i="6"/>
  <c r="J26" i="6"/>
  <c r="I26" i="6"/>
  <c r="A26" i="6"/>
  <c r="L25" i="6"/>
  <c r="K25" i="6"/>
  <c r="J25" i="6"/>
  <c r="I25" i="6"/>
  <c r="A25" i="6"/>
  <c r="L24" i="6"/>
  <c r="K24" i="6"/>
  <c r="J24" i="6"/>
  <c r="I24" i="6"/>
  <c r="A24" i="6"/>
  <c r="L23" i="6"/>
  <c r="K23" i="6"/>
  <c r="J23" i="6"/>
  <c r="I23" i="6"/>
  <c r="F239" i="2"/>
  <c r="A255" i="2"/>
  <c r="A256" i="2"/>
  <c r="A257" i="2"/>
  <c r="A258" i="2"/>
  <c r="A259" i="2"/>
  <c r="A247" i="2"/>
  <c r="A248" i="2"/>
  <c r="A249" i="2"/>
  <c r="A250" i="2"/>
  <c r="A241" i="2"/>
  <c r="A242" i="2"/>
  <c r="A243" i="2"/>
  <c r="A244" i="2"/>
  <c r="A245" i="2"/>
  <c r="I223" i="2"/>
  <c r="L232" i="2"/>
  <c r="K232" i="2"/>
  <c r="J232" i="2"/>
  <c r="I232" i="2"/>
  <c r="A232" i="2"/>
  <c r="L231" i="2"/>
  <c r="K231" i="2"/>
  <c r="J231" i="2"/>
  <c r="I231" i="2"/>
  <c r="A231" i="2"/>
  <c r="L230" i="2"/>
  <c r="K230" i="2"/>
  <c r="J230" i="2"/>
  <c r="I230" i="2"/>
  <c r="A230" i="2"/>
  <c r="L229" i="2"/>
  <c r="K229" i="2"/>
  <c r="J229" i="2"/>
  <c r="I229" i="2"/>
  <c r="A229" i="2"/>
  <c r="L228" i="2"/>
  <c r="K228" i="2"/>
  <c r="J228" i="2"/>
  <c r="I228" i="2"/>
  <c r="A228" i="2"/>
  <c r="L227" i="2"/>
  <c r="K227" i="2"/>
  <c r="J227" i="2"/>
  <c r="I227" i="2"/>
  <c r="A227" i="2"/>
  <c r="L226" i="2"/>
  <c r="K226" i="2"/>
  <c r="J226" i="2"/>
  <c r="I226" i="2"/>
  <c r="L225" i="2"/>
  <c r="K225" i="2"/>
  <c r="J225" i="2"/>
  <c r="I225" i="2"/>
  <c r="A225" i="2"/>
  <c r="L224" i="2"/>
  <c r="K224" i="2"/>
  <c r="J224" i="2"/>
  <c r="I224" i="2"/>
  <c r="A224" i="2"/>
  <c r="L223" i="2"/>
  <c r="K223" i="2"/>
  <c r="J223" i="2"/>
  <c r="A223" i="2"/>
  <c r="L222" i="2"/>
  <c r="K222" i="2"/>
  <c r="J222" i="2"/>
  <c r="I222" i="2"/>
  <c r="A222" i="2"/>
  <c r="L221" i="2"/>
  <c r="K221" i="2"/>
  <c r="J221" i="2"/>
  <c r="I221" i="2"/>
  <c r="A221" i="2"/>
  <c r="L220" i="2"/>
  <c r="K220" i="2"/>
  <c r="J220" i="2"/>
  <c r="I220" i="2"/>
  <c r="A220" i="2"/>
  <c r="L219" i="2"/>
  <c r="K219" i="2"/>
  <c r="J219" i="2"/>
  <c r="I219" i="2"/>
  <c r="L218" i="2"/>
  <c r="K218" i="2"/>
  <c r="J218" i="2"/>
  <c r="I218" i="2"/>
  <c r="A218" i="2"/>
  <c r="L217" i="2"/>
  <c r="K217" i="2"/>
  <c r="J217" i="2"/>
  <c r="I217" i="2"/>
  <c r="A217" i="2"/>
  <c r="L216" i="2"/>
  <c r="K216" i="2"/>
  <c r="J216" i="2"/>
  <c r="I216" i="2"/>
  <c r="A216" i="2"/>
  <c r="L215" i="2"/>
  <c r="K215" i="2"/>
  <c r="J215" i="2"/>
  <c r="I215" i="2"/>
  <c r="A215" i="2"/>
  <c r="L214" i="2"/>
  <c r="K214" i="2"/>
  <c r="J214" i="2"/>
  <c r="I214" i="2"/>
  <c r="A214" i="2"/>
  <c r="L213" i="2"/>
  <c r="K213" i="2"/>
  <c r="J213" i="2"/>
  <c r="I213" i="2"/>
  <c r="A213" i="2"/>
  <c r="L212" i="2"/>
  <c r="K212" i="2"/>
  <c r="J212" i="2"/>
  <c r="I212" i="2"/>
  <c r="L211" i="2"/>
  <c r="K211" i="2"/>
  <c r="J211" i="2"/>
  <c r="I211" i="2"/>
  <c r="A211" i="2"/>
  <c r="L210" i="2"/>
  <c r="K210" i="2"/>
  <c r="J210" i="2"/>
  <c r="I210" i="2"/>
  <c r="A210" i="2"/>
  <c r="L209" i="2"/>
  <c r="K209" i="2"/>
  <c r="J209" i="2"/>
  <c r="I209" i="2"/>
  <c r="A209" i="2"/>
  <c r="L208" i="2"/>
  <c r="K208" i="2"/>
  <c r="J208" i="2"/>
  <c r="I208" i="2"/>
  <c r="A208" i="2"/>
  <c r="L207" i="2"/>
  <c r="K207" i="2"/>
  <c r="J207" i="2"/>
  <c r="I207" i="2"/>
  <c r="A207" i="2"/>
  <c r="L206" i="2"/>
  <c r="K206" i="2"/>
  <c r="J206" i="2"/>
  <c r="I206" i="2"/>
  <c r="A206" i="2"/>
  <c r="L205" i="2"/>
  <c r="K205" i="2"/>
  <c r="J205" i="2"/>
  <c r="I205" i="2"/>
  <c r="L204" i="2"/>
  <c r="K204" i="2"/>
  <c r="J204" i="2"/>
  <c r="I204" i="2"/>
  <c r="A204" i="2"/>
  <c r="L203" i="2"/>
  <c r="K203" i="2"/>
  <c r="J203" i="2"/>
  <c r="I203" i="2"/>
  <c r="A203" i="2"/>
  <c r="L202" i="2"/>
  <c r="K202" i="2"/>
  <c r="J202" i="2"/>
  <c r="I202" i="2"/>
  <c r="A202" i="2"/>
  <c r="L201" i="2"/>
  <c r="K201" i="2"/>
  <c r="J201" i="2"/>
  <c r="I201" i="2"/>
  <c r="A201" i="2"/>
  <c r="L200" i="2"/>
  <c r="K200" i="2"/>
  <c r="J200" i="2"/>
  <c r="I200" i="2"/>
  <c r="A200" i="2"/>
  <c r="L199" i="2"/>
  <c r="K199" i="2"/>
  <c r="J199" i="2"/>
  <c r="I199" i="2"/>
  <c r="A199" i="2"/>
  <c r="L198" i="2"/>
  <c r="K198" i="2"/>
  <c r="J198" i="2"/>
  <c r="I198" i="2"/>
  <c r="L197" i="2"/>
  <c r="K197" i="2"/>
  <c r="J197" i="2"/>
  <c r="I197" i="2"/>
  <c r="A197" i="2"/>
  <c r="L196" i="2"/>
  <c r="K196" i="2"/>
  <c r="J196" i="2"/>
  <c r="I196" i="2"/>
  <c r="A196" i="2"/>
  <c r="L195" i="2"/>
  <c r="K195" i="2"/>
  <c r="J195" i="2"/>
  <c r="I195" i="2"/>
  <c r="A195" i="2"/>
  <c r="L194" i="2"/>
  <c r="K194" i="2"/>
  <c r="J194" i="2"/>
  <c r="I194" i="2"/>
  <c r="A194" i="2"/>
  <c r="L193" i="2"/>
  <c r="K193" i="2"/>
  <c r="J193" i="2"/>
  <c r="I193" i="2"/>
  <c r="A193" i="2"/>
  <c r="L192" i="2"/>
  <c r="K192" i="2"/>
  <c r="J192" i="2"/>
  <c r="I192" i="2"/>
  <c r="A192" i="2"/>
  <c r="L191" i="2"/>
  <c r="K191" i="2"/>
  <c r="J191" i="2"/>
  <c r="I191" i="2"/>
  <c r="L190" i="2"/>
  <c r="K190" i="2"/>
  <c r="J190" i="2"/>
  <c r="I190" i="2"/>
  <c r="A190" i="2"/>
  <c r="L189" i="2"/>
  <c r="K189" i="2"/>
  <c r="J189" i="2"/>
  <c r="I189" i="2"/>
  <c r="A189" i="2"/>
  <c r="L188" i="2"/>
  <c r="K188" i="2"/>
  <c r="J188" i="2"/>
  <c r="I188" i="2"/>
  <c r="A188" i="2"/>
  <c r="L187" i="2"/>
  <c r="K187" i="2"/>
  <c r="J187" i="2"/>
  <c r="I187" i="2"/>
  <c r="A187" i="2"/>
  <c r="L186" i="2"/>
  <c r="K186" i="2"/>
  <c r="J186" i="2"/>
  <c r="I186" i="2"/>
  <c r="A186" i="2"/>
  <c r="L185" i="2"/>
  <c r="K185" i="2"/>
  <c r="J185" i="2"/>
  <c r="I185" i="2"/>
  <c r="A185" i="2"/>
  <c r="L184" i="2"/>
  <c r="K184" i="2"/>
  <c r="J184" i="2"/>
  <c r="I184" i="2"/>
  <c r="L183" i="2"/>
  <c r="K183" i="2"/>
  <c r="J183" i="2"/>
  <c r="I183" i="2"/>
  <c r="A183" i="2"/>
  <c r="L182" i="2"/>
  <c r="K182" i="2"/>
  <c r="J182" i="2"/>
  <c r="I182" i="2"/>
  <c r="A182" i="2"/>
  <c r="L181" i="2"/>
  <c r="K181" i="2"/>
  <c r="J181" i="2"/>
  <c r="I181" i="2"/>
  <c r="A181" i="2"/>
  <c r="L180" i="2"/>
  <c r="K180" i="2"/>
  <c r="J180" i="2"/>
  <c r="I180" i="2"/>
  <c r="A180" i="2"/>
  <c r="L179" i="2"/>
  <c r="K179" i="2"/>
  <c r="J179" i="2"/>
  <c r="I179" i="2"/>
  <c r="A179" i="2"/>
  <c r="L178" i="2"/>
  <c r="K178" i="2"/>
  <c r="J178" i="2"/>
  <c r="I178" i="2"/>
  <c r="A178" i="2"/>
  <c r="L177" i="2"/>
  <c r="K177" i="2"/>
  <c r="J177" i="2"/>
  <c r="I177" i="2"/>
  <c r="L176" i="2"/>
  <c r="K176" i="2"/>
  <c r="J176" i="2"/>
  <c r="I176" i="2"/>
  <c r="A176" i="2"/>
  <c r="L175" i="2"/>
  <c r="K175" i="2"/>
  <c r="J175" i="2"/>
  <c r="I175" i="2"/>
  <c r="A175" i="2"/>
  <c r="L174" i="2"/>
  <c r="K174" i="2"/>
  <c r="J174" i="2"/>
  <c r="I174" i="2"/>
  <c r="A174" i="2"/>
  <c r="L173" i="2"/>
  <c r="K173" i="2"/>
  <c r="J173" i="2"/>
  <c r="I173" i="2"/>
  <c r="A173" i="2"/>
  <c r="L172" i="2"/>
  <c r="K172" i="2"/>
  <c r="J172" i="2"/>
  <c r="I172" i="2"/>
  <c r="A172" i="2"/>
  <c r="L171" i="2"/>
  <c r="K171" i="2"/>
  <c r="J171" i="2"/>
  <c r="I171" i="2"/>
  <c r="A171" i="2"/>
  <c r="L170" i="2"/>
  <c r="K170" i="2"/>
  <c r="J170" i="2"/>
  <c r="I170" i="2"/>
  <c r="L169" i="2"/>
  <c r="K169" i="2"/>
  <c r="J169" i="2"/>
  <c r="I169" i="2"/>
  <c r="A169" i="2"/>
  <c r="L168" i="2"/>
  <c r="K168" i="2"/>
  <c r="J168" i="2"/>
  <c r="I168" i="2"/>
  <c r="A168" i="2"/>
  <c r="L167" i="2"/>
  <c r="K167" i="2"/>
  <c r="J167" i="2"/>
  <c r="I167" i="2"/>
  <c r="A167" i="2"/>
  <c r="L166" i="2"/>
  <c r="K166" i="2"/>
  <c r="J166" i="2"/>
  <c r="I166" i="2"/>
  <c r="A166" i="2"/>
  <c r="L165" i="2"/>
  <c r="K165" i="2"/>
  <c r="J165" i="2"/>
  <c r="I165" i="2"/>
  <c r="A165" i="2"/>
  <c r="L164" i="2"/>
  <c r="K164" i="2"/>
  <c r="J164" i="2"/>
  <c r="I164" i="2"/>
  <c r="A164" i="2"/>
  <c r="L163" i="2"/>
  <c r="K163" i="2"/>
  <c r="J163" i="2"/>
  <c r="I163" i="2"/>
  <c r="L162" i="2"/>
  <c r="K162" i="2"/>
  <c r="J162" i="2"/>
  <c r="I162" i="2"/>
  <c r="A162" i="2"/>
  <c r="L161" i="2"/>
  <c r="K161" i="2"/>
  <c r="J161" i="2"/>
  <c r="I161" i="2"/>
  <c r="A161" i="2"/>
  <c r="L160" i="2"/>
  <c r="K160" i="2"/>
  <c r="J160" i="2"/>
  <c r="I160" i="2"/>
  <c r="A160" i="2"/>
  <c r="L159" i="2"/>
  <c r="K159" i="2"/>
  <c r="J159" i="2"/>
  <c r="I159" i="2"/>
  <c r="A159" i="2"/>
  <c r="L158" i="2"/>
  <c r="K158" i="2"/>
  <c r="J158" i="2"/>
  <c r="I158" i="2"/>
  <c r="A158" i="2"/>
  <c r="L157" i="2"/>
  <c r="K157" i="2"/>
  <c r="J157" i="2"/>
  <c r="I157" i="2"/>
  <c r="A157" i="2"/>
  <c r="L156" i="2"/>
  <c r="K156" i="2"/>
  <c r="J156" i="2"/>
  <c r="I156" i="2"/>
  <c r="A240" i="2"/>
  <c r="L155" i="2"/>
  <c r="K155" i="2"/>
  <c r="J155" i="2"/>
  <c r="I155" i="2"/>
  <c r="A155" i="2"/>
  <c r="L154" i="2"/>
  <c r="K154" i="2"/>
  <c r="J154" i="2"/>
  <c r="I154" i="2"/>
  <c r="A154" i="2"/>
  <c r="L153" i="2"/>
  <c r="K153" i="2"/>
  <c r="J153" i="2"/>
  <c r="I153" i="2"/>
  <c r="A153" i="2"/>
  <c r="L152" i="2"/>
  <c r="K152" i="2"/>
  <c r="J152" i="2"/>
  <c r="I152" i="2"/>
  <c r="A152" i="2"/>
  <c r="L151" i="2"/>
  <c r="K151" i="2"/>
  <c r="J151" i="2"/>
  <c r="I151" i="2"/>
  <c r="A151" i="2"/>
  <c r="L150" i="2"/>
  <c r="K150" i="2"/>
  <c r="J150" i="2"/>
  <c r="I150" i="2"/>
  <c r="A150" i="2"/>
  <c r="L149" i="2"/>
  <c r="K149" i="2"/>
  <c r="J149" i="2"/>
  <c r="I149" i="2"/>
  <c r="L148" i="2"/>
  <c r="K148" i="2"/>
  <c r="J148" i="2"/>
  <c r="I148" i="2"/>
  <c r="A148" i="2"/>
  <c r="L147" i="2"/>
  <c r="K147" i="2"/>
  <c r="J147" i="2"/>
  <c r="I147" i="2"/>
  <c r="A147" i="2"/>
  <c r="L146" i="2"/>
  <c r="K146" i="2"/>
  <c r="J146" i="2"/>
  <c r="I146" i="2"/>
  <c r="A146" i="2"/>
  <c r="L145" i="2"/>
  <c r="K145" i="2"/>
  <c r="J145" i="2"/>
  <c r="I145" i="2"/>
  <c r="A145" i="2"/>
  <c r="L144" i="2"/>
  <c r="K144" i="2"/>
  <c r="J144" i="2"/>
  <c r="I144" i="2"/>
  <c r="A144" i="2"/>
  <c r="L143" i="2"/>
  <c r="K143" i="2"/>
  <c r="J143" i="2"/>
  <c r="I143" i="2"/>
  <c r="A143" i="2"/>
  <c r="L142" i="2"/>
  <c r="K142" i="2"/>
  <c r="J142" i="2"/>
  <c r="I142" i="2"/>
  <c r="L141" i="2"/>
  <c r="K141" i="2"/>
  <c r="J141" i="2"/>
  <c r="I141" i="2"/>
  <c r="A141" i="2"/>
  <c r="L140" i="2"/>
  <c r="K140" i="2"/>
  <c r="J140" i="2"/>
  <c r="I140" i="2"/>
  <c r="A140" i="2"/>
  <c r="L139" i="2"/>
  <c r="K139" i="2"/>
  <c r="J139" i="2"/>
  <c r="I139" i="2"/>
  <c r="A139" i="2"/>
  <c r="L138" i="2"/>
  <c r="K138" i="2"/>
  <c r="J138" i="2"/>
  <c r="I138" i="2"/>
  <c r="A138" i="2"/>
  <c r="L137" i="2"/>
  <c r="K137" i="2"/>
  <c r="J137" i="2"/>
  <c r="I137" i="2"/>
  <c r="A137" i="2"/>
  <c r="L136" i="2"/>
  <c r="K136" i="2"/>
  <c r="J136" i="2"/>
  <c r="I136" i="2"/>
  <c r="A136" i="2"/>
  <c r="L135" i="2"/>
  <c r="K135" i="2"/>
  <c r="J135" i="2"/>
  <c r="I135" i="2"/>
  <c r="L134" i="2"/>
  <c r="K134" i="2"/>
  <c r="J134" i="2"/>
  <c r="I134" i="2"/>
  <c r="A134" i="2"/>
  <c r="L133" i="2"/>
  <c r="K133" i="2"/>
  <c r="J133" i="2"/>
  <c r="I133" i="2"/>
  <c r="A133" i="2"/>
  <c r="L132" i="2"/>
  <c r="K132" i="2"/>
  <c r="J132" i="2"/>
  <c r="I132" i="2"/>
  <c r="A132" i="2"/>
  <c r="L131" i="2"/>
  <c r="K131" i="2"/>
  <c r="J131" i="2"/>
  <c r="I131" i="2"/>
  <c r="A131" i="2"/>
  <c r="L130" i="2"/>
  <c r="K130" i="2"/>
  <c r="J130" i="2"/>
  <c r="I130" i="2"/>
  <c r="A130" i="2"/>
  <c r="L129" i="2"/>
  <c r="K129" i="2"/>
  <c r="J129" i="2"/>
  <c r="I129" i="2"/>
  <c r="A129" i="2"/>
  <c r="L128" i="2"/>
  <c r="K128" i="2"/>
  <c r="J128" i="2"/>
  <c r="I128" i="2"/>
  <c r="L127" i="2"/>
  <c r="K127" i="2"/>
  <c r="J127" i="2"/>
  <c r="I127" i="2"/>
  <c r="A127" i="2"/>
  <c r="L126" i="2"/>
  <c r="K126" i="2"/>
  <c r="J126" i="2"/>
  <c r="I126" i="2"/>
  <c r="A126" i="2"/>
  <c r="L125" i="2"/>
  <c r="K125" i="2"/>
  <c r="J125" i="2"/>
  <c r="I125" i="2"/>
  <c r="A125" i="2"/>
  <c r="L124" i="2"/>
  <c r="K124" i="2"/>
  <c r="J124" i="2"/>
  <c r="I124" i="2"/>
  <c r="A124" i="2"/>
  <c r="L123" i="2"/>
  <c r="K123" i="2"/>
  <c r="J123" i="2"/>
  <c r="I123" i="2"/>
  <c r="A123" i="2"/>
  <c r="L122" i="2"/>
  <c r="K122" i="2"/>
  <c r="J122" i="2"/>
  <c r="I122" i="2"/>
  <c r="A122" i="2"/>
  <c r="L121" i="2"/>
  <c r="K121" i="2"/>
  <c r="J121" i="2"/>
  <c r="I121" i="2"/>
  <c r="L120" i="2"/>
  <c r="K120" i="2"/>
  <c r="J120" i="2"/>
  <c r="I120" i="2"/>
  <c r="A120" i="2"/>
  <c r="L119" i="2"/>
  <c r="K119" i="2"/>
  <c r="J119" i="2"/>
  <c r="I119" i="2"/>
  <c r="A119" i="2"/>
  <c r="L118" i="2"/>
  <c r="K118" i="2"/>
  <c r="J118" i="2"/>
  <c r="I118" i="2"/>
  <c r="A118" i="2"/>
  <c r="L117" i="2"/>
  <c r="K117" i="2"/>
  <c r="J117" i="2"/>
  <c r="I117" i="2"/>
  <c r="A117" i="2"/>
  <c r="L116" i="2"/>
  <c r="K116" i="2"/>
  <c r="J116" i="2"/>
  <c r="I116" i="2"/>
  <c r="A116" i="2"/>
  <c r="L115" i="2"/>
  <c r="K115" i="2"/>
  <c r="J115" i="2"/>
  <c r="I115" i="2"/>
  <c r="A115" i="2"/>
  <c r="L114" i="2"/>
  <c r="K114" i="2"/>
  <c r="J114" i="2"/>
  <c r="I114" i="2"/>
  <c r="L113" i="2"/>
  <c r="K113" i="2"/>
  <c r="J113" i="2"/>
  <c r="I113" i="2"/>
  <c r="A113" i="2"/>
  <c r="L112" i="2"/>
  <c r="K112" i="2"/>
  <c r="J112" i="2"/>
  <c r="I112" i="2"/>
  <c r="A112" i="2"/>
  <c r="L111" i="2"/>
  <c r="K111" i="2"/>
  <c r="J111" i="2"/>
  <c r="I111" i="2"/>
  <c r="A111" i="2"/>
  <c r="L110" i="2"/>
  <c r="K110" i="2"/>
  <c r="J110" i="2"/>
  <c r="I110" i="2"/>
  <c r="A110" i="2"/>
  <c r="L109" i="2"/>
  <c r="K109" i="2"/>
  <c r="J109" i="2"/>
  <c r="I109" i="2"/>
  <c r="A109" i="2"/>
  <c r="L108" i="2"/>
  <c r="K108" i="2"/>
  <c r="J108" i="2"/>
  <c r="I108" i="2"/>
  <c r="A108" i="2"/>
  <c r="L107" i="2"/>
  <c r="K107" i="2"/>
  <c r="J107" i="2"/>
  <c r="I107" i="2"/>
  <c r="L106" i="2"/>
  <c r="K106" i="2"/>
  <c r="J106" i="2"/>
  <c r="I106" i="2"/>
  <c r="A106" i="2"/>
  <c r="L105" i="2"/>
  <c r="K105" i="2"/>
  <c r="J105" i="2"/>
  <c r="I105" i="2"/>
  <c r="A105" i="2"/>
  <c r="L104" i="2"/>
  <c r="K104" i="2"/>
  <c r="J104" i="2"/>
  <c r="I104" i="2"/>
  <c r="A104" i="2"/>
  <c r="L103" i="2"/>
  <c r="K103" i="2"/>
  <c r="J103" i="2"/>
  <c r="I103" i="2"/>
  <c r="A103" i="2"/>
  <c r="L102" i="2"/>
  <c r="K102" i="2"/>
  <c r="J102" i="2"/>
  <c r="I102" i="2"/>
  <c r="A102" i="2"/>
  <c r="L101" i="2"/>
  <c r="K101" i="2"/>
  <c r="J101" i="2"/>
  <c r="I101" i="2"/>
  <c r="A101" i="2"/>
  <c r="L100" i="2"/>
  <c r="K100" i="2"/>
  <c r="J100" i="2"/>
  <c r="I100" i="2"/>
  <c r="L99" i="2"/>
  <c r="K99" i="2"/>
  <c r="J99" i="2"/>
  <c r="I99" i="2"/>
  <c r="A99" i="2"/>
  <c r="L98" i="2"/>
  <c r="K98" i="2"/>
  <c r="J98" i="2"/>
  <c r="I98" i="2"/>
  <c r="A98" i="2"/>
  <c r="L97" i="2"/>
  <c r="K97" i="2"/>
  <c r="J97" i="2"/>
  <c r="I97" i="2"/>
  <c r="A97" i="2"/>
  <c r="L96" i="2"/>
  <c r="K96" i="2"/>
  <c r="J96" i="2"/>
  <c r="I96" i="2"/>
  <c r="A96" i="2"/>
  <c r="L95" i="2"/>
  <c r="K95" i="2"/>
  <c r="J95" i="2"/>
  <c r="I95" i="2"/>
  <c r="A95" i="2"/>
  <c r="L94" i="2"/>
  <c r="K94" i="2"/>
  <c r="J94" i="2"/>
  <c r="I94" i="2"/>
  <c r="A94" i="2"/>
  <c r="L93" i="2"/>
  <c r="K93" i="2"/>
  <c r="J93" i="2"/>
  <c r="I93" i="2"/>
  <c r="L92" i="2"/>
  <c r="K92" i="2"/>
  <c r="J92" i="2"/>
  <c r="I92" i="2"/>
  <c r="A92" i="2"/>
  <c r="L91" i="2"/>
  <c r="K91" i="2"/>
  <c r="J91" i="2"/>
  <c r="I91" i="2"/>
  <c r="A91" i="2"/>
  <c r="L90" i="2"/>
  <c r="K90" i="2"/>
  <c r="J90" i="2"/>
  <c r="I90" i="2"/>
  <c r="A90" i="2"/>
  <c r="L89" i="2"/>
  <c r="K89" i="2"/>
  <c r="J89" i="2"/>
  <c r="I89" i="2"/>
  <c r="A89" i="2"/>
  <c r="L88" i="2"/>
  <c r="K88" i="2"/>
  <c r="J88" i="2"/>
  <c r="I88" i="2"/>
  <c r="A88" i="2"/>
  <c r="L87" i="2"/>
  <c r="K87" i="2"/>
  <c r="J87" i="2"/>
  <c r="I87" i="2"/>
  <c r="A87" i="2"/>
  <c r="L86" i="2"/>
  <c r="K86" i="2"/>
  <c r="J86" i="2"/>
  <c r="I86" i="2"/>
  <c r="L85" i="2"/>
  <c r="K85" i="2"/>
  <c r="J85" i="2"/>
  <c r="I85" i="2"/>
  <c r="A85" i="2"/>
  <c r="L84" i="2"/>
  <c r="K84" i="2"/>
  <c r="J84" i="2"/>
  <c r="I84" i="2"/>
  <c r="A84" i="2"/>
  <c r="L83" i="2"/>
  <c r="K83" i="2"/>
  <c r="J83" i="2"/>
  <c r="I83" i="2"/>
  <c r="A83" i="2"/>
  <c r="L82" i="2"/>
  <c r="K82" i="2"/>
  <c r="J82" i="2"/>
  <c r="I82" i="2"/>
  <c r="A82" i="2"/>
  <c r="L81" i="2"/>
  <c r="K81" i="2"/>
  <c r="J81" i="2"/>
  <c r="I81" i="2"/>
  <c r="A81" i="2"/>
  <c r="L80" i="2"/>
  <c r="K80" i="2"/>
  <c r="J80" i="2"/>
  <c r="I80" i="2"/>
  <c r="A80" i="2"/>
  <c r="L79" i="2"/>
  <c r="K79" i="2"/>
  <c r="J79" i="2"/>
  <c r="I79" i="2"/>
  <c r="L78" i="2"/>
  <c r="K78" i="2"/>
  <c r="J78" i="2"/>
  <c r="I78" i="2"/>
  <c r="A78" i="2"/>
  <c r="L77" i="2"/>
  <c r="K77" i="2"/>
  <c r="J77" i="2"/>
  <c r="I77" i="2"/>
  <c r="A77" i="2"/>
  <c r="L76" i="2"/>
  <c r="K76" i="2"/>
  <c r="J76" i="2"/>
  <c r="I76" i="2"/>
  <c r="A76" i="2"/>
  <c r="L75" i="2"/>
  <c r="K75" i="2"/>
  <c r="J75" i="2"/>
  <c r="I75" i="2"/>
  <c r="A75" i="2"/>
  <c r="L74" i="2"/>
  <c r="K74" i="2"/>
  <c r="J74" i="2"/>
  <c r="I74" i="2"/>
  <c r="A74" i="2"/>
  <c r="L73" i="2"/>
  <c r="K73" i="2"/>
  <c r="J73" i="2"/>
  <c r="I73" i="2"/>
  <c r="A73" i="2"/>
  <c r="L72" i="2"/>
  <c r="K72" i="2"/>
  <c r="J72" i="2"/>
  <c r="I72" i="2"/>
  <c r="L71" i="2"/>
  <c r="K71" i="2"/>
  <c r="J71" i="2"/>
  <c r="I71" i="2"/>
  <c r="L70" i="2"/>
  <c r="K70" i="2"/>
  <c r="J70" i="2"/>
  <c r="I70" i="2"/>
  <c r="L69" i="2"/>
  <c r="K69" i="2"/>
  <c r="J69" i="2"/>
  <c r="I69" i="2"/>
  <c r="L68" i="2"/>
  <c r="K68" i="2"/>
  <c r="J68" i="2"/>
  <c r="I68" i="2"/>
  <c r="L67" i="2"/>
  <c r="K67" i="2"/>
  <c r="J67" i="2"/>
  <c r="I67" i="2"/>
  <c r="L66" i="2"/>
  <c r="K66" i="2"/>
  <c r="J66" i="2"/>
  <c r="I66" i="2"/>
  <c r="L65" i="2"/>
  <c r="K65" i="2"/>
  <c r="J65" i="2"/>
  <c r="I65" i="2"/>
  <c r="I58" i="2"/>
  <c r="A71" i="2"/>
  <c r="A70" i="2"/>
  <c r="A69" i="2"/>
  <c r="A68" i="2"/>
  <c r="A67" i="2"/>
  <c r="A66" i="2"/>
  <c r="A63" i="2"/>
  <c r="A62" i="2"/>
  <c r="A61" i="2"/>
  <c r="A60" i="2"/>
  <c r="L64" i="2"/>
  <c r="K64" i="2"/>
  <c r="J64" i="2"/>
  <c r="I64" i="2"/>
  <c r="L63" i="2"/>
  <c r="K63" i="2"/>
  <c r="J63" i="2"/>
  <c r="I63" i="2"/>
  <c r="L62" i="2"/>
  <c r="K62" i="2"/>
  <c r="J62" i="2"/>
  <c r="I62" i="2"/>
  <c r="L61" i="2"/>
  <c r="K61" i="2"/>
  <c r="J61" i="2"/>
  <c r="I61" i="2"/>
  <c r="L60" i="2"/>
  <c r="K60" i="2"/>
  <c r="J60" i="2"/>
  <c r="I60" i="2"/>
  <c r="L59" i="2"/>
  <c r="K59" i="2"/>
  <c r="J59" i="2"/>
  <c r="I59" i="2"/>
  <c r="L58" i="2"/>
  <c r="K58" i="2"/>
  <c r="J58" i="2"/>
  <c r="L57" i="2"/>
  <c r="K57" i="2"/>
  <c r="J57" i="2"/>
  <c r="I57" i="2"/>
  <c r="L56" i="2"/>
  <c r="K56" i="2"/>
  <c r="J56" i="2"/>
  <c r="I56" i="2"/>
  <c r="L55" i="2"/>
  <c r="K55" i="2"/>
  <c r="J55" i="2"/>
  <c r="I55" i="2"/>
  <c r="L54" i="2"/>
  <c r="K54" i="2"/>
  <c r="J54" i="2"/>
  <c r="I54" i="2"/>
  <c r="L53" i="2"/>
  <c r="K53" i="2"/>
  <c r="J53" i="2"/>
  <c r="I53" i="2"/>
  <c r="L52" i="2"/>
  <c r="K52" i="2"/>
  <c r="J52" i="2"/>
  <c r="I52" i="2"/>
  <c r="L51" i="2"/>
  <c r="K51" i="2"/>
  <c r="J51" i="2"/>
  <c r="I51" i="2"/>
  <c r="L50" i="2"/>
  <c r="K50" i="2"/>
  <c r="J50" i="2"/>
  <c r="I50" i="2"/>
  <c r="L49" i="2"/>
  <c r="K49" i="2"/>
  <c r="J49" i="2"/>
  <c r="I49" i="2"/>
  <c r="L48" i="2"/>
  <c r="K48" i="2"/>
  <c r="J48" i="2"/>
  <c r="I48" i="2"/>
  <c r="L47" i="2"/>
  <c r="K47" i="2"/>
  <c r="J47" i="2"/>
  <c r="I47" i="2"/>
  <c r="L46" i="2"/>
  <c r="K46" i="2"/>
  <c r="J46" i="2"/>
  <c r="I46" i="2"/>
  <c r="L45" i="2"/>
  <c r="K45" i="2"/>
  <c r="J45" i="2"/>
  <c r="I45" i="2"/>
  <c r="L44" i="2"/>
  <c r="K44" i="2"/>
  <c r="J44" i="2"/>
  <c r="I44" i="2"/>
  <c r="L43" i="2"/>
  <c r="K43" i="2"/>
  <c r="J43" i="2"/>
  <c r="I43" i="2"/>
  <c r="L42" i="2"/>
  <c r="K42" i="2"/>
  <c r="J42" i="2"/>
  <c r="I42" i="2"/>
  <c r="L41" i="2"/>
  <c r="K41" i="2"/>
  <c r="J41" i="2"/>
  <c r="I41" i="2"/>
  <c r="L40" i="2"/>
  <c r="K40" i="2"/>
  <c r="J40" i="2"/>
  <c r="I40" i="2"/>
  <c r="L39" i="2"/>
  <c r="K39" i="2"/>
  <c r="J39" i="2"/>
  <c r="I39" i="2"/>
  <c r="L38" i="2"/>
  <c r="K38" i="2"/>
  <c r="J38" i="2"/>
  <c r="I38" i="2"/>
  <c r="L37" i="2"/>
  <c r="K37" i="2"/>
  <c r="J37" i="2"/>
  <c r="I37" i="2"/>
  <c r="L36" i="2"/>
  <c r="K36" i="2"/>
  <c r="J36" i="2"/>
  <c r="I36" i="2"/>
  <c r="L35" i="2"/>
  <c r="K35" i="2"/>
  <c r="J35" i="2"/>
  <c r="I35" i="2"/>
  <c r="L34" i="2"/>
  <c r="K34" i="2"/>
  <c r="J34" i="2"/>
  <c r="I34" i="2"/>
  <c r="L33" i="2"/>
  <c r="K33" i="2"/>
  <c r="J33" i="2"/>
  <c r="I33" i="2"/>
  <c r="L32" i="2"/>
  <c r="K32" i="2"/>
  <c r="J32" i="2"/>
  <c r="I32" i="2"/>
  <c r="L31" i="2"/>
  <c r="K31" i="2"/>
  <c r="J31" i="2"/>
  <c r="I31" i="2"/>
  <c r="L30" i="2"/>
  <c r="K30" i="2"/>
  <c r="J30" i="2"/>
  <c r="I30" i="2"/>
  <c r="J23" i="2"/>
  <c r="K23" i="2"/>
  <c r="L23" i="2"/>
  <c r="J24" i="2"/>
  <c r="K24" i="2"/>
  <c r="L24" i="2"/>
  <c r="J25" i="2"/>
  <c r="K25" i="2"/>
  <c r="L25" i="2"/>
  <c r="J26" i="2"/>
  <c r="K26" i="2"/>
  <c r="L26" i="2"/>
  <c r="J27" i="2"/>
  <c r="K27" i="2"/>
  <c r="L27" i="2"/>
  <c r="J28" i="2"/>
  <c r="K28" i="2"/>
  <c r="L28" i="2"/>
  <c r="J29" i="2"/>
  <c r="K29" i="2"/>
  <c r="L29" i="2"/>
  <c r="I29" i="2"/>
  <c r="I28" i="2"/>
  <c r="I27" i="2"/>
  <c r="I26" i="2"/>
  <c r="I25" i="2"/>
  <c r="I24" i="2"/>
  <c r="I23" i="2"/>
  <c r="A55" i="2"/>
  <c r="A54" i="2"/>
  <c r="A53" i="2"/>
  <c r="A52" i="2"/>
  <c r="A48" i="2"/>
  <c r="A47" i="2"/>
  <c r="A46" i="2"/>
  <c r="A45" i="2"/>
  <c r="A43" i="2"/>
  <c r="A42" i="2"/>
  <c r="A41" i="2"/>
  <c r="A40" i="2"/>
  <c r="A39" i="2"/>
  <c r="A38" i="2"/>
  <c r="A36" i="2"/>
  <c r="A35" i="2"/>
  <c r="A34" i="2"/>
  <c r="A33" i="2"/>
  <c r="A32" i="2"/>
  <c r="A31" i="2"/>
  <c r="A27" i="2"/>
  <c r="A26" i="2"/>
  <c r="A25" i="2"/>
  <c r="A24" i="2"/>
  <c r="A254" i="2"/>
  <c r="A252" i="2"/>
  <c r="A251" i="2"/>
  <c r="C55" i="1"/>
  <c r="C26" i="1" l="1"/>
  <c r="J234" i="6"/>
  <c r="D32" i="1" s="1"/>
  <c r="F260" i="6"/>
  <c r="D35" i="1" s="1"/>
  <c r="G20" i="1"/>
  <c r="C25" i="1"/>
  <c r="L234" i="6"/>
  <c r="D34" i="1" s="1"/>
  <c r="K234" i="6"/>
  <c r="D33" i="1" s="1"/>
  <c r="C24" i="1"/>
  <c r="G19" i="1"/>
  <c r="I234" i="6"/>
  <c r="D31" i="1" s="1"/>
  <c r="J234" i="7"/>
  <c r="E32" i="1" s="1"/>
  <c r="C21" i="1"/>
  <c r="J234" i="8"/>
  <c r="F32" i="1" s="1"/>
  <c r="C23" i="1"/>
  <c r="E21" i="1"/>
  <c r="F21" i="1"/>
  <c r="D21" i="1"/>
  <c r="G18" i="1"/>
  <c r="G17" i="1"/>
  <c r="G16" i="1"/>
  <c r="G15" i="1"/>
  <c r="G14" i="1"/>
  <c r="I234" i="2"/>
  <c r="C31" i="1" s="1"/>
  <c r="L234" i="2"/>
  <c r="J234" i="2"/>
  <c r="K234" i="2"/>
  <c r="A64" i="2"/>
  <c r="A59" i="2"/>
  <c r="A57" i="2"/>
  <c r="A56" i="2"/>
  <c r="A50" i="2"/>
  <c r="A49" i="2"/>
  <c r="A29" i="2"/>
  <c r="A28" i="2"/>
  <c r="H31" i="1" l="1"/>
  <c r="G21" i="1"/>
  <c r="C32" i="1" l="1"/>
  <c r="D36" i="1"/>
  <c r="E36" i="1"/>
  <c r="C35" i="1"/>
  <c r="H32" i="1" l="1"/>
  <c r="H35" i="1"/>
  <c r="J35" i="1" s="1"/>
  <c r="C34" i="1"/>
  <c r="C33" i="1"/>
  <c r="H33" i="1" s="1"/>
  <c r="J33" i="1" s="1"/>
  <c r="H34" i="1" l="1"/>
  <c r="J34" i="1" s="1"/>
  <c r="J37" i="1" s="1"/>
  <c r="J32" i="1"/>
  <c r="C36" i="1"/>
  <c r="J31" i="1"/>
  <c r="H36" i="1" l="1"/>
  <c r="L34" i="1"/>
  <c r="C56" i="1"/>
  <c r="M44" i="1"/>
  <c r="M43" i="1" l="1"/>
  <c r="L33" i="1"/>
</calcChain>
</file>

<file path=xl/sharedStrings.xml><?xml version="1.0" encoding="utf-8"?>
<sst xmlns="http://schemas.openxmlformats.org/spreadsheetml/2006/main" count="1340" uniqueCount="135">
  <si>
    <t xml:space="preserve">Instructie </t>
  </si>
  <si>
    <t>Totaal</t>
  </si>
  <si>
    <t>Lijnnummer</t>
  </si>
  <si>
    <t>Van</t>
  </si>
  <si>
    <t>Naar</t>
  </si>
  <si>
    <t>&lt;invullen&gt;</t>
  </si>
  <si>
    <t>zaterdag</t>
  </si>
  <si>
    <t>zon- en feestdag</t>
  </si>
  <si>
    <t>Bus &lt; 10 meter</t>
  </si>
  <si>
    <t>Bus ≥ 10 meter en &lt; 20 meter</t>
  </si>
  <si>
    <t>Bus ≥ 20 meter</t>
  </si>
  <si>
    <t>DRU per dag</t>
  </si>
  <si>
    <t xml:space="preserve"> Automaterieel</t>
  </si>
  <si>
    <t>Dag soort</t>
  </si>
  <si>
    <t>Tram</t>
  </si>
  <si>
    <t>Ongewogen DRU's op LijnniveauTram basisdienstregeling</t>
  </si>
  <si>
    <t>Automaterieel</t>
  </si>
  <si>
    <t>DRU's per dag</t>
  </si>
  <si>
    <t>Dienstregeling type 1</t>
  </si>
  <si>
    <t>Dienstregeling type 2</t>
  </si>
  <si>
    <t>Dienstregeling type 3</t>
  </si>
  <si>
    <r>
      <t xml:space="preserve">In </t>
    </r>
    <r>
      <rPr>
        <b/>
        <sz val="10"/>
        <color theme="1"/>
        <rFont val="Arial"/>
        <family val="2"/>
      </rPr>
      <t>kolommen D t/m G</t>
    </r>
    <r>
      <rPr>
        <sz val="10"/>
        <color theme="1"/>
        <rFont val="Arial"/>
        <family val="2"/>
      </rPr>
      <t xml:space="preserve"> dient ingevuld te worden hoeveel (ongewogen) DRU's aangeboden worden voor dat soort Materieel.</t>
    </r>
  </si>
  <si>
    <t>Weging</t>
  </si>
  <si>
    <t>Invullen indien Inschrijver aanvullende Exploitatiesubsidie nodig heeft om haar aangeboden DRU's te kunnen uitvoeren</t>
  </si>
  <si>
    <t>SubDRU</t>
  </si>
  <si>
    <t>Referentie DRU-tarief***</t>
  </si>
  <si>
    <t>Naam Inschrijver:</t>
  </si>
  <si>
    <t>In te vullen door Inschrijver</t>
  </si>
  <si>
    <t>Perceel:</t>
  </si>
  <si>
    <t>Perceel 1 Concessie Utrecht Binnen</t>
  </si>
  <si>
    <t>Perceel 2 Concessie Utrecht Buiten</t>
  </si>
  <si>
    <t>Subsidie Dienstregelingsuren (SubDRU)</t>
  </si>
  <si>
    <t>Gunningscriterium G1.2a Hoogte aanvullende Exploitatiesubsidie</t>
  </si>
  <si>
    <t>Bovenstaande opgave wordt gebruikt voor het berekenen van de opgave op G1a Vervoerplan. Hieronder wordt ter informatie indicatief berekend tot welke score bovenstaande opgave leidt.</t>
  </si>
  <si>
    <t>Aan deze indicatieve score kunnen geen rechten ontleend worden.</t>
  </si>
  <si>
    <t>Gunningscriterium G1.2 Geboden dienstregelingsuren</t>
  </si>
  <si>
    <t>punten</t>
  </si>
  <si>
    <t>Totaal DRU's aangeboden gewogen DRU's (welke wordt gebruikt voor de formule, tenzij de vervoerkundige waarde niet wordt aangetoond)*</t>
  </si>
  <si>
    <t>Aangeboden DRUS (gewogen)</t>
  </si>
  <si>
    <t>Basisdienst-regeling</t>
  </si>
  <si>
    <t>Gewogen DRU's per Materieelsoort per jaar</t>
  </si>
  <si>
    <t>Ongewogen DRU's per Materieelsoort per jaar</t>
  </si>
  <si>
    <r>
      <t xml:space="preserve">* Indien er DRU's zijn waarvan de vervoerkundige waarde niet wordt aangetoond, zullen deze door de beoordelingscommissie van het totaal worden afgetrokken. Het restant zal worden gebruikt voor de formule en berekening van de score voor G1.2 Geboden dienstreglingsuuren. Indien sprake is van aftrek van het aantal aangeboden DRU's zal dit worden gemotiveerd in het besluit.
</t>
    </r>
    <r>
      <rPr>
        <b/>
        <sz val="9"/>
        <color theme="1"/>
        <rFont val="Arial"/>
        <family val="2"/>
      </rPr>
      <t>Het aantal gewogen aangeboden DRU's dient:
≥ 838.650 te zijn voor Concessie Utrecht Binnen
≥ 633.000 te zijn voor Concessie Utrecht Buiten</t>
    </r>
  </si>
  <si>
    <t>Heeft Inschrijver om de minimumaantal DRU's uit te kunnen voeren extra financiële middelen nodig?</t>
  </si>
  <si>
    <t>Standaardformulier A 9 - invulblad Aangeboden ongewogen DRU's op Lijnniveau per type Materieel basisdienstregeling</t>
  </si>
  <si>
    <t>Lijn 20</t>
  </si>
  <si>
    <t>Lijn 21</t>
  </si>
  <si>
    <t>Lijn 22</t>
  </si>
  <si>
    <t>lege rij - hierboven nieuwe rijen invoegen</t>
  </si>
  <si>
    <t>Voor het Materieel Tram kan Inschrijver de aan te bieden DRU's invullen in de onderste tabel.</t>
  </si>
  <si>
    <t>Standaardformulier A 9 - invulblad Aangeboden ongewogen DRU's op Lijnniveau per type Materieel Dienstregeling type 3</t>
  </si>
  <si>
    <t>Standaardformulier A 9 - invulblad Aangeboden ongewogen DRU's op Lijnniveau per type Materieel Dienstregeling type 2</t>
  </si>
  <si>
    <t>Standaardformulier A 9 - invulblad Aangeboden ongewogen DRU's op Lijnniveau per type Materieel Dienstregeling type 1</t>
  </si>
  <si>
    <t>aantal dagen Dienstregelingsjaar 2026</t>
  </si>
  <si>
    <t>Aantal punten voor dit onderdeel***</t>
  </si>
  <si>
    <t>Berekening Referentie DRU-tarief */****</t>
  </si>
  <si>
    <t xml:space="preserve">Basisdienstregeling periode </t>
  </si>
  <si>
    <t>Maandagen</t>
  </si>
  <si>
    <t>Dinsdag</t>
  </si>
  <si>
    <t>Totaal Dienstverleningsjaar 2026</t>
  </si>
  <si>
    <t>Woensdag</t>
  </si>
  <si>
    <t>Donderdag</t>
  </si>
  <si>
    <t>Vrijdag</t>
  </si>
  <si>
    <t>Zon- en feestdag</t>
  </si>
  <si>
    <t>Aantal</t>
  </si>
  <si>
    <t>tot en met</t>
  </si>
  <si>
    <t>eventueel 2e periode in het jaar dat de Basisdienstregeling van toepassing is</t>
  </si>
  <si>
    <t xml:space="preserve">Dag </t>
  </si>
  <si>
    <t>maandag</t>
  </si>
  <si>
    <t>dinsdag</t>
  </si>
  <si>
    <t>woensdag</t>
  </si>
  <si>
    <t>donderdag</t>
  </si>
  <si>
    <t>vrijdag</t>
  </si>
  <si>
    <t>DRU's per jaar voor Basisdienstregeling</t>
  </si>
  <si>
    <t>DRU's per jaar Basisdienstregeling</t>
  </si>
  <si>
    <t>DRU's per jaar dienstr.type 1</t>
  </si>
  <si>
    <t>DRU's per jaar voor dienstr.type 1</t>
  </si>
  <si>
    <t>Indien Inschrijver meer Lijnen aanbiedt en meer rijen nodig heeft dan de tabel toelaat, mag Inschrijver nieuwe rijen toevoegen. Inschrijver wordt verzocht om per nieuwe Lijn zeven nieuwe regels in te voegen vanwege de dagen uit Kolom H. Tevens wordt Inschrijver verzocht de nieuwe rijen in het totaal terug te laten komen door deze in te voegen boven rij 233 met tekst 'lege rij - hierboven nieuwe rijen invoegen' (i.v.m. het overnemen van de data het aantal dagen als in te vullen vanaf cel B13 en verder).</t>
  </si>
  <si>
    <r>
      <t xml:space="preserve">Inschrijver dient op dit tabblad aan te geven voor welke periode(s) </t>
    </r>
    <r>
      <rPr>
        <b/>
        <sz val="10"/>
        <color rgb="FFFF0000"/>
        <rFont val="Arial"/>
        <family val="2"/>
      </rPr>
      <t>de Dienstregeling type 2</t>
    </r>
    <r>
      <rPr>
        <sz val="10"/>
        <color theme="1"/>
        <rFont val="Arial"/>
        <family val="2"/>
      </rPr>
      <t xml:space="preserve"> in 2026 geldt. Tevens geeft Inschrijver per dag aan hoeveel dagen binnnen die periode vallen in 2026. Daaronder dient Inschrijver per Lijn in te vullen hoeveel Dienstregelinguren (DRU) hij aanbiedt voor de Dienstregeling type 1 per dag en type Materieel dat wordt ingezet.</t>
    </r>
  </si>
  <si>
    <r>
      <t xml:space="preserve">Inschrijver dient op dit tabblad aan te geven voor welke periode(s) </t>
    </r>
    <r>
      <rPr>
        <b/>
        <sz val="10"/>
        <color rgb="FFC00000"/>
        <rFont val="Arial"/>
        <family val="2"/>
      </rPr>
      <t>de Dienstregeling type 1</t>
    </r>
    <r>
      <rPr>
        <sz val="10"/>
        <color theme="1"/>
        <rFont val="Arial"/>
        <family val="2"/>
      </rPr>
      <t xml:space="preserve"> in 2026 geldt. Tevens geeft Inschrijver per dag aan hoeveel dagen binnnen die periode vallen in 2026. Daaronder dient Inschrijver per Lijn in te vullen hoeveel Dienstregelinguren (DRU) hij aanbiedt voor de Dienstregeling type 1 per dag en type Materieel dat wordt ingezet.</t>
    </r>
  </si>
  <si>
    <r>
      <t xml:space="preserve">Inschrijver dient op dit tabblad aan te geven voor welke periode(s) </t>
    </r>
    <r>
      <rPr>
        <b/>
        <sz val="10"/>
        <color rgb="FFC00000"/>
        <rFont val="Arial"/>
        <family val="2"/>
      </rPr>
      <t>de Basisdienstregeling in 2026</t>
    </r>
    <r>
      <rPr>
        <sz val="10"/>
        <color theme="1"/>
        <rFont val="Arial"/>
        <family val="2"/>
      </rPr>
      <t xml:space="preserve"> geldt. Tevens geeft Inschrijver per dag aan hoeveel dagen binnnen die periode vallen in 2026. Daaronder dient Inschrijver per Lijn in te vullen hoeveel Dienstregelinguren (DRU) hij aanbiedt voor de </t>
    </r>
    <r>
      <rPr>
        <b/>
        <sz val="10"/>
        <color rgb="FFC00000"/>
        <rFont val="Arial"/>
        <family val="2"/>
      </rPr>
      <t>basisdienstregeling</t>
    </r>
    <r>
      <rPr>
        <sz val="10"/>
        <color theme="1"/>
        <rFont val="Arial"/>
        <family val="2"/>
      </rPr>
      <t xml:space="preserve"> per dag en type Materieel dat wordt ingezet. </t>
    </r>
  </si>
  <si>
    <r>
      <t xml:space="preserve">Inschrijver dient op dit tabblad aan te geven voor welke periode(s) </t>
    </r>
    <r>
      <rPr>
        <b/>
        <sz val="10"/>
        <color rgb="FFFF0000"/>
        <rFont val="Arial"/>
        <family val="2"/>
      </rPr>
      <t>de Dienstregeling type 3</t>
    </r>
    <r>
      <rPr>
        <sz val="10"/>
        <color theme="1"/>
        <rFont val="Arial"/>
        <family val="2"/>
      </rPr>
      <t xml:space="preserve"> in 2026 geldt. Tevens geeft Inschrijver per dag aan hoeveel dagen binnnen die periode vallen in 2026. Daaronder dient Inschrijver per Lijn in te vullen hoeveel Dienstregelinguren (DRU) hij aanbiedt voor de Dienstregeling type 1 per dag en type Materieel dat wordt ingezet.</t>
    </r>
  </si>
  <si>
    <t>eventueel 2e periode in het jaar dat Dienstregeling type 3 van toepassing is</t>
  </si>
  <si>
    <t>eventueel 2e periode in het jaar dat Dienstregeling type 1 van toepassing is</t>
  </si>
  <si>
    <t>DRU's per jaar voor dienstr.type 2</t>
  </si>
  <si>
    <t>DRU's per jaar voor dienstr.type 3</t>
  </si>
  <si>
    <t>Ongewogen DRU's op Lijnniveau Tram Dienstregeling type 1</t>
  </si>
  <si>
    <t>Ongewogen DRU's op LijnniveauTram Dienstregeling type 2</t>
  </si>
  <si>
    <t>Ongewogen DRU's op LijnniveauTram Dienstregeling type 3</t>
  </si>
  <si>
    <t>DRU's per jaar dienstr.type 2</t>
  </si>
  <si>
    <t>Totaal DRU's per jaar per diensregelingssoort (ongewogen)</t>
  </si>
  <si>
    <t>Werkdagen</t>
  </si>
  <si>
    <t>Totaal dagen per dienstregeling type 2026</t>
  </si>
  <si>
    <t>Inschrijver heeft een aanvullende Exploitatiesubsidie benodigd van</t>
  </si>
  <si>
    <t xml:space="preserve">Indien Inschrijver aan de financiële middelen als bepaald in paragraaf 5.5.2  niet voldoende heeft om het minimale aantal DRU's aan te bieden, dient inschrijver dit aan te geven in dit formulier en tabblad vanaf regel 46. </t>
  </si>
  <si>
    <t>** Indien in cel E50 een bedrag wordt ingevuld, worden in E52 de punten aangegeven voor het alternatieve gunningscriterium G1.2a indien wordt voldaan aan de voorwaarden als genoemd in de Aanbestedingsleidraad, waaronder in het bijzonder par. 5.5.3.</t>
  </si>
  <si>
    <t xml:space="preserve">*** Indien in cel E50 een bedrag wordt ingevuld is dit meegenomen in de berekening van het Referentie DRU-tarief. </t>
  </si>
  <si>
    <t>eventueel 2e periode in het jaar dat Dienstregeling type 2 van toepassing is</t>
  </si>
  <si>
    <t>In de tweede tabel wordt het aantal DRU's per dagsoort per Materieel soort ingevuld, die uit de achterliggende tabbladen worden gehaald overeenkomstig de door Inschrijver in te vullen gegevens van het betreffende dienstregelingstype. Inschrijver wordt verzocht ervoor te zorgen dat het aantal overeenkomt met het aantal DRU's op lijnniveau zoals dat per dienstregelingstype wordt aangeboden.</t>
  </si>
  <si>
    <r>
      <t xml:space="preserve">Het ReferentieDRUtarief wordt in deze bijlage berekend op basis van de door Inschrijver aangeboden aantal DRU's (ongewogen) en de Subsidie Dienstregelingsuren. </t>
    </r>
    <r>
      <rPr>
        <sz val="9"/>
        <color rgb="FFFF0000"/>
        <rFont val="Arial"/>
        <family val="2"/>
      </rPr>
      <t>[NvI 2, vraag 156]</t>
    </r>
  </si>
  <si>
    <t>Zon- en feestdagen</t>
  </si>
  <si>
    <t>(alle zaterdagen plus koningsdag)</t>
  </si>
  <si>
    <t xml:space="preserve"> </t>
  </si>
  <si>
    <t>normale werkdag</t>
  </si>
  <si>
    <t>(alle zondagen plus 6 feestdagen)</t>
  </si>
  <si>
    <r>
      <t>Dienstregelingtype 1 periode</t>
    </r>
    <r>
      <rPr>
        <sz val="10"/>
        <color rgb="FFFF0000"/>
        <rFont val="Arial"/>
        <family val="2"/>
      </rPr>
      <t xml:space="preserve"> [NvI 3 vraag 453]</t>
    </r>
  </si>
  <si>
    <r>
      <t>Dienstregelingtype 2 periode</t>
    </r>
    <r>
      <rPr>
        <sz val="10"/>
        <color rgb="FFFF0000"/>
        <rFont val="Arial"/>
        <family val="2"/>
      </rPr>
      <t xml:space="preserve"> [NvI 3 vraag 453]</t>
    </r>
  </si>
  <si>
    <r>
      <t xml:space="preserve">Dienstregelingtype 3 periode </t>
    </r>
    <r>
      <rPr>
        <sz val="10"/>
        <color rgb="FFFF0000"/>
        <rFont val="Arial"/>
        <family val="2"/>
      </rPr>
      <t>[NvI 3 vraag 453]</t>
    </r>
  </si>
  <si>
    <t>Standaardformulier A 9 - invulblad Aangeboden ongewogen DRU's Scholierenlijnen</t>
  </si>
  <si>
    <t>Werkdag</t>
  </si>
  <si>
    <t>Scholierenlijnen</t>
  </si>
  <si>
    <t>Hoornbeeck/Van Lodenstein College</t>
  </si>
  <si>
    <t>Amersfoort-CS</t>
  </si>
  <si>
    <t>Eemdijk</t>
  </si>
  <si>
    <t>Nijkerk</t>
  </si>
  <si>
    <t>Rhenen</t>
  </si>
  <si>
    <t>Houten</t>
  </si>
  <si>
    <t>Veenendaal - De Klomp</t>
  </si>
  <si>
    <t>Hoevenlaken Hoornbeeck/Van Lodenstein College</t>
  </si>
  <si>
    <t>Wijk bij Duurstede</t>
  </si>
  <si>
    <t>Maarsbergen</t>
  </si>
  <si>
    <t>Inschrijver dient op dit tabblad aan te geven hoeveel DRU's per dag in 2026 gaat rijden per scholierenlijn (Lijnen 10, 680, 682, 683 695 en 603). Inschrijver dient per Lijn aan te geven hoeveel DRU's per dag worden ingezet en het Materieeltype dat daarbij wordt ingezet.</t>
  </si>
  <si>
    <r>
      <t xml:space="preserve">Zaterdag </t>
    </r>
    <r>
      <rPr>
        <b/>
        <sz val="10"/>
        <color rgb="FFFF0000"/>
        <rFont val="Arial"/>
        <family val="2"/>
      </rPr>
      <t>(Koningsdag)</t>
    </r>
  </si>
  <si>
    <r>
      <t xml:space="preserve">zaterdag </t>
    </r>
    <r>
      <rPr>
        <sz val="9"/>
        <color rgb="FFFF0000"/>
        <rFont val="Arial"/>
        <family val="2"/>
      </rPr>
      <t>(Koningsdag)</t>
    </r>
  </si>
  <si>
    <r>
      <t>Zaterdagen (</t>
    </r>
    <r>
      <rPr>
        <sz val="9"/>
        <color rgb="FFFF0000"/>
        <rFont val="Arial"/>
        <family val="2"/>
      </rPr>
      <t>Koningsdag)</t>
    </r>
  </si>
  <si>
    <t>Aantal dagen</t>
  </si>
  <si>
    <t>Voor de lijnen 10, 680, 682, 683 en 695 gaat u, in uw Inschrijving, voor de opgaven van het aantal dru’s uit van 188 dagen (gebaseerd op een basis van 52 weken met elk 5 werkdagen minus 12 weken vakantie (herfst+kerst+zomer+mei) en 12 diverse dagen). Het werkelijk aantal dagen dat de lijnen rijden kan per jaar verschillen, daarvoor is dit aantal van 188 dagen niet meer dan een richtsnoer.
Voor lijn 603 (Eemdijk – Nijkerk) gaat u uit van 100 dagen (gebaseerd op 9 weken tussen herfst- en kerstvakantie en 11 weken tussen kerst- en meivakantie). Ook voor deze lijn geldt dat het aantal van 100 dagen niet meer is dan een richtsnoer. Het werkelijke aantal ritten/dagen op de scholierenlijnen wordt jaarlijks via het vervoerplan afgerekend.
De dagen hiervan zijn vastgesteld in A9 en A10 en zullen worden gebruikt voor de doorrekening.</t>
  </si>
  <si>
    <t>exclusief 1e kerstdag, nieuwjaarsdag, hemelvaartsdag</t>
  </si>
  <si>
    <t>exclusief 2e paasmaandag, koningsdag, 2e pinksterdag</t>
  </si>
  <si>
    <t>inclusief Koningsdag</t>
  </si>
  <si>
    <t>exclusief  2e kerstdag</t>
  </si>
  <si>
    <t>nee</t>
  </si>
  <si>
    <t>Score G1.2</t>
  </si>
  <si>
    <r>
      <t xml:space="preserve">Ten aanzien van het Dienstregelingsjaar 2026 wordt in de eerste tabel het aantal dagen van iedere dag per dienstregeling type weergegeven. De periode van het dienstregeling type en het aantal dagen (per dagsoort) dient inschrijver in de achterliggende tabbladen in te vullen per type dienstregeling dat Inschrijver aanbiedt. Het totaal voor Dienstregelingsjaar 2026 (van 14 december 2025 t/m 12 december 2026) dient uit te komen op 364 dagen bestaande uit </t>
    </r>
    <r>
      <rPr>
        <sz val="9"/>
        <color rgb="FFFF0000"/>
        <rFont val="Arial"/>
        <family val="2"/>
      </rPr>
      <t>253 Werkdagen, 53 zaterdagen en 58 zondagen/Feestdagen</t>
    </r>
    <r>
      <rPr>
        <sz val="9"/>
        <color theme="1"/>
        <rFont val="Arial"/>
        <family val="2"/>
      </rPr>
      <t>. In de achterliggende tabbladen zal Inschrijver aangeven voor welke periode dat type dienstregeling wordt gereden en hoeveel dagen van iedere dag daarin vallen.  In geval van Openbaar Vervoer voor specifieke doelgroepen of naar specifieke bestemmingen dat u gedurende een gedeelte van een Dienstregelingsjaar aanbiedt (bijvoorbeeld voor de bediening van scholen of recreatieve voorzieningen), dient u uit te gaan van het werkelijke aantal dagen waarop u dit aanbiedt. Vroeger einde van de exploitatie op oudejaarsdag wordt niet meegenomen. Het totaal van alle type dienstregelingen dient overeen te komen met de het aantal werkdagen, zaterdagen en zondagen/Feestdagen als voormeld. Inschrijver zal in het Vervoerplan (G1.1) uitwerken wanneer welk type dienstregeling wanneer wordt gereden en waarom. Het aantal dagen zal worden gebruikt om het aantal DRU's op jaarbasis per lijn per soort materieel te berekenen. De aangeboden lijnen en aantallen DRU's dient Inschrijver in te vullen in de opvolgende tabbladen. Afhankelijk van het (aantal)  type dienstregelingen die Inschrijver aanbiedt, dienen die tabbladen gevuld te worden (beginnend bij basisdienstregeling).</t>
    </r>
    <r>
      <rPr>
        <sz val="9"/>
        <color rgb="FFFF0000"/>
        <rFont val="Arial"/>
        <family val="2"/>
      </rPr>
      <t xml:space="preserve"> [NvI, vragen 15, 24, 157]</t>
    </r>
    <r>
      <rPr>
        <sz val="9"/>
        <color theme="1"/>
        <rFont val="Arial"/>
        <family val="2"/>
      </rPr>
      <t xml:space="preserve">
</t>
    </r>
    <r>
      <rPr>
        <sz val="9"/>
        <color rgb="FFFF0000"/>
        <rFont val="Arial"/>
        <family val="2"/>
      </rPr>
      <t xml:space="preserve">Indien Inschrijver een aanbieding doet voor Perceel 2 Concessie Utrecht buiten, zal Inschrijver </t>
    </r>
    <r>
      <rPr>
        <strike/>
        <sz val="9"/>
        <color rgb="FFFF0000"/>
        <rFont val="Arial"/>
        <family val="2"/>
      </rPr>
      <t xml:space="preserve">op </t>
    </r>
    <r>
      <rPr>
        <sz val="9"/>
        <color rgb="FFFF0000"/>
        <rFont val="Arial"/>
        <family val="2"/>
      </rPr>
      <t>het tabblad "Scholierenlijnen" invullen. Daar dient Inschrijver voor de Lijnen 10, 680, 682, 683 695 en 603 het aantal DRU's per dag in te vullen per soort Materieel. [NvI 3, vraag 451]</t>
    </r>
  </si>
  <si>
    <t>Standaardformulier A 9 Aangeboden DRU's + eventuele aanvullende Exploitatiesubsidie (bijwerkt tot Nota van Inlichtingen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</si>
</sst>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quot;€&quot;\ #,##0.00"/>
    <numFmt numFmtId="165" formatCode="_ [$€-2]\ * #,##0.00_ ;_ [$€-2]\ * \-#,##0.00_ ;_ [$€-2]\ * &quot;-&quot;??_ ;_ @_ "/>
    <numFmt numFmtId="166" formatCode="#,##0.00_ ;\-#,##0.00\ "/>
  </numFmts>
  <fonts count="61">
    <font>
      <sz val="10"/>
      <color theme="1"/>
      <name val="Arial"/>
      <family val="2"/>
    </font>
    <font>
      <sz val="11"/>
      <color theme="1"/>
      <name val="Calibri"/>
      <family val="2"/>
      <scheme val="minor"/>
    </font>
    <font>
      <sz val="10"/>
      <color theme="1"/>
      <name val="Arial"/>
      <family val="2"/>
    </font>
    <font>
      <sz val="8"/>
      <name val="Segou"/>
      <family val="2"/>
    </font>
    <font>
      <sz val="10"/>
      <color theme="1"/>
      <name val="Segou"/>
      <family val="2"/>
    </font>
    <font>
      <sz val="10"/>
      <color theme="0"/>
      <name val="Segou"/>
      <family val="2"/>
    </font>
    <font>
      <b/>
      <sz val="14"/>
      <color theme="0"/>
      <name val="Arial"/>
      <family val="2"/>
    </font>
    <font>
      <b/>
      <sz val="18"/>
      <name val="Arial"/>
      <family val="2"/>
    </font>
    <font>
      <sz val="11"/>
      <color theme="1"/>
      <name val="Arial"/>
      <family val="2"/>
    </font>
    <font>
      <b/>
      <sz val="10"/>
      <color theme="1"/>
      <name val="Arial"/>
      <family val="2"/>
    </font>
    <font>
      <u/>
      <sz val="10"/>
      <color theme="1"/>
      <name val="Arial"/>
      <family val="2"/>
    </font>
    <font>
      <b/>
      <sz val="10"/>
      <color theme="0"/>
      <name val="Arial"/>
      <family val="2"/>
    </font>
    <font>
      <b/>
      <sz val="12"/>
      <color theme="1"/>
      <name val="Arial"/>
      <family val="2"/>
    </font>
    <font>
      <sz val="10"/>
      <color theme="0"/>
      <name val="Arial"/>
      <family val="2"/>
    </font>
    <font>
      <sz val="12"/>
      <color theme="1"/>
      <name val="Arial"/>
      <family val="2"/>
    </font>
    <font>
      <sz val="8"/>
      <color theme="1"/>
      <name val="Arial"/>
      <family val="2"/>
    </font>
    <font>
      <b/>
      <u/>
      <sz val="11"/>
      <color indexed="8"/>
      <name val="Arial"/>
      <family val="2"/>
    </font>
    <font>
      <b/>
      <sz val="11"/>
      <color rgb="FF3F3F76"/>
      <name val="Arial"/>
      <family val="2"/>
    </font>
    <font>
      <sz val="9"/>
      <color theme="1"/>
      <name val="Arial"/>
      <family val="2"/>
    </font>
    <font>
      <b/>
      <sz val="14"/>
      <color rgb="FFFF0000"/>
      <name val="Arial"/>
      <family val="2"/>
    </font>
    <font>
      <b/>
      <sz val="9"/>
      <color theme="1"/>
      <name val="Arial"/>
      <family val="2"/>
    </font>
    <font>
      <b/>
      <sz val="16"/>
      <color theme="1"/>
      <name val="Arial"/>
      <family val="2"/>
    </font>
    <font>
      <b/>
      <sz val="9"/>
      <color theme="0"/>
      <name val="Arial"/>
      <family val="2"/>
    </font>
    <font>
      <i/>
      <sz val="9"/>
      <color theme="1"/>
      <name val="Arial"/>
      <family val="2"/>
    </font>
    <font>
      <sz val="9"/>
      <name val="Arial"/>
      <family val="2"/>
    </font>
    <font>
      <b/>
      <sz val="9"/>
      <name val="Arial"/>
      <family val="2"/>
    </font>
    <font>
      <b/>
      <sz val="8"/>
      <color theme="1"/>
      <name val="Arial"/>
      <family val="2"/>
    </font>
    <font>
      <b/>
      <sz val="11"/>
      <color theme="0"/>
      <name val="Arial"/>
      <family val="2"/>
    </font>
    <font>
      <b/>
      <sz val="11"/>
      <color theme="1"/>
      <name val="Arial"/>
      <family val="2"/>
    </font>
    <font>
      <b/>
      <sz val="11"/>
      <color theme="5" tint="-0.249977111117893"/>
      <name val="Arial"/>
      <family val="2"/>
    </font>
    <font>
      <b/>
      <sz val="9"/>
      <color rgb="FF1D1D1D"/>
      <name val="Arial"/>
      <family val="2"/>
    </font>
    <font>
      <sz val="9"/>
      <color rgb="FF1D1D1D"/>
      <name val="Arial"/>
      <family val="2"/>
    </font>
    <font>
      <sz val="8"/>
      <color rgb="FF1D1D1D"/>
      <name val="Arial"/>
      <family val="2"/>
    </font>
    <font>
      <sz val="10"/>
      <color rgb="FF1D1D1D"/>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0"/>
      <color rgb="FF000000"/>
      <name val="Arial"/>
      <family val="2"/>
    </font>
    <font>
      <sz val="10"/>
      <color rgb="FFFF0000"/>
      <name val="Arial"/>
      <family val="2"/>
    </font>
    <font>
      <sz val="11"/>
      <color theme="0"/>
      <name val="Arial"/>
      <family val="2"/>
    </font>
    <font>
      <sz val="9"/>
      <color theme="0"/>
      <name val="Arial"/>
      <family val="2"/>
    </font>
    <font>
      <b/>
      <sz val="10"/>
      <color rgb="FFC00000"/>
      <name val="Arial"/>
      <family val="2"/>
    </font>
    <font>
      <i/>
      <sz val="10"/>
      <color theme="1"/>
      <name val="Arial"/>
      <family val="2"/>
    </font>
    <font>
      <b/>
      <sz val="10"/>
      <color rgb="FFFF0000"/>
      <name val="Arial"/>
      <family val="2"/>
    </font>
    <font>
      <sz val="9"/>
      <color rgb="FFFF0000"/>
      <name val="Arial"/>
      <family val="2"/>
    </font>
    <font>
      <sz val="8"/>
      <color rgb="FFFF0000"/>
      <name val="Arial"/>
      <family val="2"/>
    </font>
    <font>
      <strike/>
      <sz val="9"/>
      <color rgb="FFFF0000"/>
      <name val="Arial"/>
      <family val="2"/>
    </font>
  </fonts>
  <fills count="44">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4" tint="0.59999389629810485"/>
        <bgColor indexed="64"/>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rgb="FFFFFF99"/>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rgb="FFC0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FFFFFF"/>
      </patternFill>
    </fill>
  </fills>
  <borders count="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auto="1"/>
      </top>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medium">
        <color indexed="64"/>
      </right>
      <top style="medium">
        <color auto="1"/>
      </top>
      <bottom/>
      <diagonal/>
    </border>
    <border>
      <left style="medium">
        <color auto="1"/>
      </left>
      <right style="thin">
        <color auto="1"/>
      </right>
      <top/>
      <bottom/>
      <diagonal/>
    </border>
    <border>
      <left style="medium">
        <color auto="1"/>
      </left>
      <right style="thin">
        <color auto="1"/>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right/>
      <top/>
      <bottom style="thin">
        <color theme="0"/>
      </bottom>
      <diagonal/>
    </border>
    <border>
      <left/>
      <right/>
      <top style="thin">
        <color theme="0"/>
      </top>
      <bottom/>
      <diagonal/>
    </border>
    <border>
      <left style="thin">
        <color theme="0"/>
      </left>
      <right/>
      <top style="thin">
        <color theme="0"/>
      </top>
      <bottom style="thin">
        <color theme="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0"/>
      </left>
      <right style="thin">
        <color theme="0"/>
      </right>
      <top/>
      <bottom/>
      <diagonal/>
    </border>
    <border>
      <left style="medium">
        <color indexed="64"/>
      </left>
      <right style="thin">
        <color indexed="64"/>
      </right>
      <top style="thin">
        <color indexed="64"/>
      </top>
      <bottom style="thin">
        <color indexed="64"/>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0"/>
      </left>
      <right/>
      <top/>
      <bottom style="thin">
        <color theme="0"/>
      </bottom>
      <diagonal/>
    </border>
    <border>
      <left style="thin">
        <color theme="0"/>
      </left>
      <right/>
      <top style="thin">
        <color theme="0"/>
      </top>
      <bottom/>
      <diagonal/>
    </border>
    <border>
      <left style="thin">
        <color indexed="64"/>
      </left>
      <right style="thin">
        <color indexed="64"/>
      </right>
      <top style="medium">
        <color indexed="64"/>
      </top>
      <bottom style="medium">
        <color indexed="64"/>
      </bottom>
      <diagonal/>
    </border>
    <border>
      <left style="medium">
        <color indexed="64"/>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right/>
      <top/>
      <bottom style="medium">
        <color indexed="64"/>
      </bottom>
      <diagonal/>
    </border>
    <border>
      <left/>
      <right style="thin">
        <color theme="0"/>
      </right>
      <top/>
      <bottom style="thin">
        <color theme="0"/>
      </bottom>
      <diagonal/>
    </border>
    <border>
      <left/>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auto="1"/>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9">
    <xf numFmtId="0" fontId="0" fillId="0" borderId="0"/>
    <xf numFmtId="0" fontId="5"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2" fillId="8" borderId="3" applyNumberFormat="0" applyFont="0" applyBorder="0" applyAlignment="0">
      <alignment horizontal="left"/>
      <protection locked="0"/>
    </xf>
    <xf numFmtId="43" fontId="4" fillId="0" borderId="0" applyFont="0" applyFill="0" applyBorder="0" applyAlignment="0" applyProtection="0"/>
    <xf numFmtId="41"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9" fontId="4" fillId="0" borderId="0" applyFont="0" applyFill="0" applyBorder="0" applyAlignment="0" applyProtection="0"/>
    <xf numFmtId="0" fontId="34" fillId="0" borderId="0" applyNumberFormat="0" applyFill="0" applyBorder="0" applyAlignment="0" applyProtection="0"/>
    <xf numFmtId="0" fontId="35" fillId="0" borderId="16" applyNumberFormat="0" applyFill="0" applyAlignment="0" applyProtection="0"/>
    <xf numFmtId="0" fontId="36" fillId="0" borderId="17" applyNumberFormat="0" applyFill="0" applyAlignment="0" applyProtection="0"/>
    <xf numFmtId="0" fontId="37" fillId="0" borderId="18" applyNumberFormat="0" applyFill="0" applyAlignment="0" applyProtection="0"/>
    <xf numFmtId="0" fontId="37" fillId="0" borderId="0" applyNumberFormat="0" applyFill="0" applyBorder="0" applyAlignment="0" applyProtection="0"/>
    <xf numFmtId="0" fontId="38" fillId="16" borderId="0" applyNumberFormat="0" applyBorder="0" applyAlignment="0" applyProtection="0"/>
    <xf numFmtId="0" fontId="39" fillId="17" borderId="0" applyNumberFormat="0" applyBorder="0" applyAlignment="0" applyProtection="0"/>
    <xf numFmtId="0" fontId="40" fillId="18" borderId="0" applyNumberFormat="0" applyBorder="0" applyAlignment="0" applyProtection="0"/>
    <xf numFmtId="0" fontId="41" fillId="2" borderId="1" applyNumberFormat="0" applyAlignment="0" applyProtection="0"/>
    <xf numFmtId="0" fontId="42" fillId="19" borderId="19" applyNumberFormat="0" applyAlignment="0" applyProtection="0"/>
    <xf numFmtId="0" fontId="43" fillId="19" borderId="1" applyNumberFormat="0" applyAlignment="0" applyProtection="0"/>
    <xf numFmtId="0" fontId="44" fillId="0" borderId="20" applyNumberFormat="0" applyFill="0" applyAlignment="0" applyProtection="0"/>
    <xf numFmtId="0" fontId="45" fillId="20" borderId="21" applyNumberFormat="0" applyAlignment="0" applyProtection="0"/>
    <xf numFmtId="0" fontId="46" fillId="0" borderId="0" applyNumberFormat="0" applyFill="0" applyBorder="0" applyAlignment="0" applyProtection="0"/>
    <xf numFmtId="0" fontId="4" fillId="21" borderId="22" applyNumberFormat="0" applyFont="0" applyAlignment="0" applyProtection="0"/>
    <xf numFmtId="0" fontId="47" fillId="0" borderId="0" applyNumberFormat="0" applyFill="0" applyBorder="0" applyAlignment="0" applyProtection="0"/>
    <xf numFmtId="0" fontId="48" fillId="0" borderId="23" applyNumberFormat="0" applyFill="0" applyAlignment="0" applyProtection="0"/>
    <xf numFmtId="0" fontId="1" fillId="22" borderId="0" applyNumberFormat="0" applyBorder="0" applyAlignment="0" applyProtection="0"/>
    <xf numFmtId="0" fontId="4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cellStyleXfs>
  <cellXfs count="247">
    <xf numFmtId="0" fontId="0" fillId="0" borderId="0" xfId="0"/>
    <xf numFmtId="0" fontId="2" fillId="3" borderId="0" xfId="0" applyFont="1" applyFill="1" applyProtection="1">
      <protection locked="0"/>
    </xf>
    <xf numFmtId="0" fontId="2" fillId="0" borderId="0" xfId="0" applyFont="1" applyProtection="1">
      <protection locked="0"/>
    </xf>
    <xf numFmtId="0" fontId="2" fillId="9" borderId="2" xfId="0" applyFont="1" applyFill="1" applyBorder="1" applyProtection="1">
      <protection locked="0"/>
    </xf>
    <xf numFmtId="0" fontId="2" fillId="3" borderId="2" xfId="0" applyFont="1" applyFill="1" applyBorder="1" applyProtection="1">
      <protection locked="0"/>
    </xf>
    <xf numFmtId="0" fontId="2" fillId="11" borderId="2" xfId="0" applyFont="1" applyFill="1" applyBorder="1" applyProtection="1">
      <protection locked="0"/>
    </xf>
    <xf numFmtId="0" fontId="2" fillId="12" borderId="2" xfId="0" applyFont="1" applyFill="1" applyBorder="1" applyProtection="1">
      <protection locked="0"/>
    </xf>
    <xf numFmtId="0" fontId="2" fillId="13" borderId="2" xfId="0" applyFont="1" applyFill="1" applyBorder="1" applyProtection="1">
      <protection locked="0"/>
    </xf>
    <xf numFmtId="0" fontId="2" fillId="14" borderId="2" xfId="0" applyFont="1" applyFill="1" applyBorder="1" applyProtection="1">
      <protection locked="0"/>
    </xf>
    <xf numFmtId="0" fontId="2" fillId="4" borderId="2" xfId="0" applyFont="1" applyFill="1" applyBorder="1" applyProtection="1">
      <protection locked="0"/>
    </xf>
    <xf numFmtId="0" fontId="0" fillId="0" borderId="0" xfId="0" applyProtection="1">
      <protection locked="0"/>
    </xf>
    <xf numFmtId="0" fontId="2" fillId="8" borderId="2" xfId="4" applyNumberFormat="1" applyFont="1" applyBorder="1" applyAlignment="1">
      <protection locked="0"/>
    </xf>
    <xf numFmtId="3" fontId="24" fillId="0" borderId="2" xfId="4" applyNumberFormat="1" applyFont="1" applyFill="1" applyBorder="1" applyAlignment="1" applyProtection="1">
      <alignment horizontal="right"/>
    </xf>
    <xf numFmtId="3" fontId="24" fillId="0" borderId="43" xfId="4" applyNumberFormat="1" applyFont="1" applyFill="1" applyBorder="1" applyAlignment="1" applyProtection="1">
      <alignment horizontal="right"/>
    </xf>
    <xf numFmtId="3" fontId="2" fillId="8" borderId="2" xfId="4" applyNumberFormat="1" applyFont="1" applyBorder="1" applyAlignment="1">
      <protection locked="0"/>
    </xf>
    <xf numFmtId="0" fontId="0" fillId="0" borderId="39" xfId="0" applyBorder="1" applyProtection="1">
      <protection locked="0"/>
    </xf>
    <xf numFmtId="0" fontId="0" fillId="0" borderId="38" xfId="0" applyBorder="1" applyProtection="1">
      <protection locked="0"/>
    </xf>
    <xf numFmtId="3" fontId="24" fillId="0" borderId="57" xfId="4" applyNumberFormat="1" applyFont="1" applyFill="1" applyBorder="1" applyAlignment="1" applyProtection="1">
      <alignment horizontal="right"/>
    </xf>
    <xf numFmtId="0" fontId="2" fillId="8" borderId="36" xfId="4" applyNumberFormat="1" applyFont="1" applyBorder="1" applyAlignment="1">
      <protection locked="0"/>
    </xf>
    <xf numFmtId="0" fontId="2" fillId="3" borderId="36" xfId="0" applyFont="1" applyFill="1" applyBorder="1" applyProtection="1">
      <protection locked="0"/>
    </xf>
    <xf numFmtId="0" fontId="2" fillId="8" borderId="36" xfId="4" applyFont="1" applyBorder="1" applyAlignment="1">
      <protection locked="0"/>
    </xf>
    <xf numFmtId="0" fontId="2" fillId="8" borderId="56" xfId="4" applyNumberFormat="1" applyFont="1" applyBorder="1" applyAlignment="1">
      <protection locked="0"/>
    </xf>
    <xf numFmtId="0" fontId="2" fillId="8" borderId="57" xfId="4" applyNumberFormat="1" applyFont="1" applyBorder="1" applyAlignment="1">
      <protection locked="0"/>
    </xf>
    <xf numFmtId="3" fontId="2" fillId="8" borderId="57" xfId="4" applyNumberFormat="1" applyFont="1" applyBorder="1" applyAlignment="1">
      <protection locked="0"/>
    </xf>
    <xf numFmtId="0" fontId="2" fillId="9" borderId="57" xfId="0" applyFont="1" applyFill="1" applyBorder="1" applyProtection="1">
      <protection locked="0"/>
    </xf>
    <xf numFmtId="0" fontId="0" fillId="8" borderId="36" xfId="4" applyNumberFormat="1" applyFont="1" applyBorder="1" applyAlignment="1">
      <protection locked="0"/>
    </xf>
    <xf numFmtId="0" fontId="0" fillId="8" borderId="56" xfId="4" applyNumberFormat="1" applyFont="1" applyBorder="1" applyAlignment="1">
      <protection locked="0"/>
    </xf>
    <xf numFmtId="0" fontId="7" fillId="0" borderId="0" xfId="0" applyFont="1" applyAlignment="1">
      <alignment vertical="center" wrapText="1"/>
    </xf>
    <xf numFmtId="0" fontId="8" fillId="0" borderId="0" xfId="0" applyFont="1"/>
    <xf numFmtId="9" fontId="9" fillId="3" borderId="0" xfId="0" applyNumberFormat="1" applyFont="1" applyFill="1"/>
    <xf numFmtId="0" fontId="10" fillId="3" borderId="0" xfId="0" applyFont="1" applyFill="1" applyAlignment="1">
      <alignment horizontal="left"/>
    </xf>
    <xf numFmtId="0" fontId="2" fillId="3" borderId="0" xfId="0" applyFont="1" applyFill="1"/>
    <xf numFmtId="0" fontId="2" fillId="0" borderId="0" xfId="0" applyFont="1"/>
    <xf numFmtId="0" fontId="2" fillId="3" borderId="0" xfId="0" applyFont="1" applyFill="1" applyAlignment="1">
      <alignment horizontal="left"/>
    </xf>
    <xf numFmtId="0" fontId="11" fillId="15" borderId="10" xfId="0" applyFont="1" applyFill="1" applyBorder="1" applyAlignment="1">
      <alignment vertical="top"/>
    </xf>
    <xf numFmtId="0" fontId="11" fillId="15" borderId="61" xfId="0" applyFont="1" applyFill="1" applyBorder="1" applyAlignment="1">
      <alignment vertical="top"/>
    </xf>
    <xf numFmtId="0" fontId="11" fillId="15" borderId="61" xfId="0" applyFont="1" applyFill="1" applyBorder="1"/>
    <xf numFmtId="0" fontId="13" fillId="15" borderId="13" xfId="0" applyFont="1" applyFill="1" applyBorder="1"/>
    <xf numFmtId="0" fontId="13" fillId="15" borderId="62" xfId="0" applyFont="1" applyFill="1" applyBorder="1"/>
    <xf numFmtId="0" fontId="11" fillId="15" borderId="62" xfId="0" applyFont="1" applyFill="1" applyBorder="1" applyAlignment="1">
      <alignment vertical="top" wrapText="1"/>
    </xf>
    <xf numFmtId="0" fontId="11" fillId="15" borderId="62" xfId="0" applyFont="1" applyFill="1" applyBorder="1" applyAlignment="1">
      <alignment vertical="top"/>
    </xf>
    <xf numFmtId="0" fontId="11" fillId="15" borderId="63" xfId="0" applyFont="1" applyFill="1" applyBorder="1" applyAlignment="1">
      <alignment vertical="top" wrapText="1"/>
    </xf>
    <xf numFmtId="3" fontId="2" fillId="10" borderId="57" xfId="0" applyNumberFormat="1" applyFont="1" applyFill="1" applyBorder="1"/>
    <xf numFmtId="0" fontId="56" fillId="0" borderId="53" xfId="0" applyFont="1" applyBorder="1"/>
    <xf numFmtId="0" fontId="2" fillId="0" borderId="54" xfId="4" applyNumberFormat="1" applyFont="1" applyFill="1" applyBorder="1" applyAlignment="1" applyProtection="1"/>
    <xf numFmtId="3" fontId="2" fillId="0" borderId="54" xfId="4" applyNumberFormat="1" applyFont="1" applyFill="1" applyBorder="1" applyAlignment="1" applyProtection="1"/>
    <xf numFmtId="0" fontId="2" fillId="0" borderId="54" xfId="0" applyFont="1" applyBorder="1"/>
    <xf numFmtId="3" fontId="2" fillId="0" borderId="54" xfId="0" applyNumberFormat="1" applyFont="1" applyBorder="1"/>
    <xf numFmtId="3" fontId="2" fillId="0" borderId="55" xfId="0" applyNumberFormat="1" applyFont="1" applyBorder="1"/>
    <xf numFmtId="0" fontId="12" fillId="3" borderId="42" xfId="0" applyFont="1" applyFill="1" applyBorder="1"/>
    <xf numFmtId="0" fontId="12" fillId="3" borderId="43" xfId="0" applyFont="1" applyFill="1" applyBorder="1"/>
    <xf numFmtId="3" fontId="12" fillId="3" borderId="43" xfId="0" applyNumberFormat="1" applyFont="1" applyFill="1" applyBorder="1"/>
    <xf numFmtId="0" fontId="0" fillId="0" borderId="50" xfId="0" applyBorder="1"/>
    <xf numFmtId="0" fontId="0" fillId="0" borderId="37" xfId="0" applyBorder="1"/>
    <xf numFmtId="0" fontId="11" fillId="15" borderId="29" xfId="0" applyFont="1" applyFill="1" applyBorder="1"/>
    <xf numFmtId="0" fontId="9" fillId="15" borderId="8" xfId="0" applyFont="1" applyFill="1" applyBorder="1"/>
    <xf numFmtId="0" fontId="2" fillId="15" borderId="8" xfId="0" applyFont="1" applyFill="1" applyBorder="1"/>
    <xf numFmtId="0" fontId="2" fillId="15" borderId="30" xfId="0" applyFont="1" applyFill="1" applyBorder="1"/>
    <xf numFmtId="0" fontId="2" fillId="3" borderId="38" xfId="0" applyFont="1" applyFill="1" applyBorder="1"/>
    <xf numFmtId="0" fontId="2" fillId="3" borderId="39" xfId="0" applyFont="1" applyFill="1" applyBorder="1"/>
    <xf numFmtId="0" fontId="0" fillId="0" borderId="39" xfId="0" applyBorder="1"/>
    <xf numFmtId="0" fontId="11" fillId="15" borderId="12" xfId="0" applyFont="1" applyFill="1" applyBorder="1" applyAlignment="1">
      <alignment vertical="top"/>
    </xf>
    <xf numFmtId="0" fontId="11" fillId="15" borderId="59" xfId="0" applyFont="1" applyFill="1" applyBorder="1" applyAlignment="1">
      <alignment vertical="top"/>
    </xf>
    <xf numFmtId="0" fontId="11" fillId="15" borderId="59" xfId="0" applyFont="1" applyFill="1" applyBorder="1" applyAlignment="1">
      <alignment horizontal="center"/>
    </xf>
    <xf numFmtId="0" fontId="11" fillId="15" borderId="59" xfId="0" applyFont="1" applyFill="1" applyBorder="1"/>
    <xf numFmtId="0" fontId="0" fillId="0" borderId="38" xfId="0" applyBorder="1"/>
    <xf numFmtId="0" fontId="2" fillId="15" borderId="13" xfId="0" applyFont="1" applyFill="1" applyBorder="1"/>
    <xf numFmtId="0" fontId="2" fillId="15" borderId="62" xfId="0" applyFont="1" applyFill="1" applyBorder="1"/>
    <xf numFmtId="0" fontId="11" fillId="15" borderId="62" xfId="0" applyFont="1" applyFill="1" applyBorder="1" applyAlignment="1">
      <alignment horizontal="center" vertical="top" wrapText="1"/>
    </xf>
    <xf numFmtId="0" fontId="9" fillId="15" borderId="62" xfId="0" applyFont="1" applyFill="1" applyBorder="1" applyAlignment="1">
      <alignment vertical="top"/>
    </xf>
    <xf numFmtId="0" fontId="11" fillId="15" borderId="63" xfId="0" applyFont="1" applyFill="1" applyBorder="1" applyAlignment="1">
      <alignment horizontal="center" vertical="top" wrapText="1"/>
    </xf>
    <xf numFmtId="3" fontId="12" fillId="3" borderId="7" xfId="0" applyNumberFormat="1" applyFont="1" applyFill="1" applyBorder="1"/>
    <xf numFmtId="0" fontId="12" fillId="3" borderId="38" xfId="0" applyFont="1" applyFill="1" applyBorder="1"/>
    <xf numFmtId="0" fontId="12" fillId="3" borderId="39" xfId="0" applyFont="1" applyFill="1" applyBorder="1"/>
    <xf numFmtId="0" fontId="14" fillId="0" borderId="0" xfId="0" applyFont="1"/>
    <xf numFmtId="0" fontId="15" fillId="0" borderId="0" xfId="0" applyFont="1"/>
    <xf numFmtId="0" fontId="51" fillId="43" borderId="26" xfId="0" applyFont="1" applyFill="1" applyBorder="1"/>
    <xf numFmtId="0" fontId="17" fillId="3" borderId="0" xfId="0" applyFont="1" applyFill="1" applyAlignment="1">
      <alignment horizontal="left"/>
    </xf>
    <xf numFmtId="0" fontId="0" fillId="0" borderId="24" xfId="0" applyBorder="1"/>
    <xf numFmtId="0" fontId="50" fillId="43" borderId="0" xfId="0" applyFont="1" applyFill="1"/>
    <xf numFmtId="0" fontId="51" fillId="8" borderId="25" xfId="4" applyFont="1" applyBorder="1" applyAlignment="1" applyProtection="1"/>
    <xf numFmtId="0" fontId="51" fillId="43" borderId="0" xfId="0" applyFont="1" applyFill="1"/>
    <xf numFmtId="0" fontId="51" fillId="43" borderId="24" xfId="0" applyFont="1" applyFill="1" applyBorder="1"/>
    <xf numFmtId="0" fontId="16" fillId="3" borderId="39" xfId="0" applyFont="1" applyFill="1" applyBorder="1"/>
    <xf numFmtId="0" fontId="17" fillId="3" borderId="37" xfId="0" applyFont="1" applyFill="1" applyBorder="1" applyAlignment="1">
      <alignment horizontal="left"/>
    </xf>
    <xf numFmtId="0" fontId="17" fillId="3" borderId="44" xfId="0" applyFont="1" applyFill="1" applyBorder="1" applyAlignment="1">
      <alignment horizontal="left"/>
    </xf>
    <xf numFmtId="0" fontId="51" fillId="43" borderId="38" xfId="0" applyFont="1" applyFill="1" applyBorder="1"/>
    <xf numFmtId="0" fontId="19" fillId="0" borderId="0" xfId="0" applyFont="1"/>
    <xf numFmtId="0" fontId="21" fillId="0" borderId="47" xfId="0" applyFont="1" applyBorder="1" applyAlignment="1">
      <alignment horizontal="left" vertical="top" wrapText="1"/>
    </xf>
    <xf numFmtId="0" fontId="21" fillId="0" borderId="48" xfId="0" applyFont="1" applyBorder="1" applyAlignment="1">
      <alignment horizontal="left" vertical="top" wrapText="1"/>
    </xf>
    <xf numFmtId="0" fontId="15" fillId="0" borderId="48" xfId="0" applyFont="1" applyBorder="1"/>
    <xf numFmtId="0" fontId="21" fillId="0" borderId="39" xfId="0" applyFont="1" applyBorder="1" applyAlignment="1">
      <alignment horizontal="left" vertical="top" wrapText="1"/>
    </xf>
    <xf numFmtId="0" fontId="15" fillId="0" borderId="39" xfId="0" applyFont="1" applyBorder="1"/>
    <xf numFmtId="0" fontId="18" fillId="0" borderId="12" xfId="0" applyFont="1" applyBorder="1"/>
    <xf numFmtId="0" fontId="18" fillId="0" borderId="13" xfId="0" applyFont="1" applyBorder="1"/>
    <xf numFmtId="0" fontId="0" fillId="0" borderId="28" xfId="0" applyBorder="1"/>
    <xf numFmtId="0" fontId="20" fillId="3" borderId="14" xfId="0" applyFont="1" applyFill="1" applyBorder="1" applyAlignment="1">
      <alignment wrapText="1"/>
    </xf>
    <xf numFmtId="0" fontId="2" fillId="3" borderId="15" xfId="0" applyFont="1" applyFill="1" applyBorder="1"/>
    <xf numFmtId="0" fontId="21" fillId="0" borderId="37" xfId="0" applyFont="1" applyBorder="1" applyAlignment="1">
      <alignment horizontal="left" vertical="top" wrapText="1"/>
    </xf>
    <xf numFmtId="0" fontId="21" fillId="0" borderId="41" xfId="0" applyFont="1" applyBorder="1" applyAlignment="1">
      <alignment horizontal="left" vertical="top" wrapText="1"/>
    </xf>
    <xf numFmtId="0" fontId="21" fillId="0" borderId="40" xfId="0" applyFont="1" applyBorder="1" applyAlignment="1">
      <alignment horizontal="left" vertical="top" wrapText="1"/>
    </xf>
    <xf numFmtId="0" fontId="15" fillId="0" borderId="41" xfId="0" applyFont="1" applyBorder="1"/>
    <xf numFmtId="0" fontId="24" fillId="0" borderId="56" xfId="0" applyFont="1" applyBorder="1" applyAlignment="1">
      <alignment vertical="center"/>
    </xf>
    <xf numFmtId="3" fontId="18" fillId="0" borderId="57" xfId="0" applyNumberFormat="1" applyFont="1" applyBorder="1"/>
    <xf numFmtId="0" fontId="18" fillId="0" borderId="57" xfId="0" applyFont="1" applyBorder="1"/>
    <xf numFmtId="3" fontId="18" fillId="0" borderId="58" xfId="0" applyNumberFormat="1" applyFont="1" applyBorder="1"/>
    <xf numFmtId="0" fontId="26" fillId="0" borderId="0" xfId="0" applyFont="1" applyAlignment="1">
      <alignment vertical="top" wrapText="1"/>
    </xf>
    <xf numFmtId="0" fontId="24" fillId="0" borderId="36" xfId="0" applyFont="1" applyBorder="1" applyAlignment="1">
      <alignment vertical="center"/>
    </xf>
    <xf numFmtId="0" fontId="18" fillId="0" borderId="2" xfId="0" applyFont="1" applyBorder="1"/>
    <xf numFmtId="3" fontId="18" fillId="0" borderId="6" xfId="0" applyNumberFormat="1" applyFont="1" applyBorder="1"/>
    <xf numFmtId="0" fontId="18" fillId="0" borderId="38" xfId="0" applyFont="1" applyBorder="1" applyAlignment="1">
      <alignment horizontal="left" wrapText="1"/>
    </xf>
    <xf numFmtId="0" fontId="2" fillId="0" borderId="38" xfId="0" applyFont="1" applyBorder="1"/>
    <xf numFmtId="2" fontId="2" fillId="0" borderId="39" xfId="0" applyNumberFormat="1" applyFont="1" applyBorder="1"/>
    <xf numFmtId="0" fontId="2" fillId="0" borderId="0" xfId="0" applyFont="1" applyAlignment="1">
      <alignment vertical="center"/>
    </xf>
    <xf numFmtId="0" fontId="24" fillId="0" borderId="42" xfId="0" applyFont="1" applyBorder="1" applyAlignment="1">
      <alignment vertical="center"/>
    </xf>
    <xf numFmtId="0" fontId="18" fillId="0" borderId="43" xfId="0" applyFont="1" applyBorder="1"/>
    <xf numFmtId="3" fontId="18" fillId="0" borderId="7" xfId="0" applyNumberFormat="1" applyFont="1" applyBorder="1"/>
    <xf numFmtId="0" fontId="27" fillId="15" borderId="4" xfId="0" applyFont="1" applyFill="1" applyBorder="1" applyAlignment="1">
      <alignment vertical="center" wrapText="1"/>
    </xf>
    <xf numFmtId="3" fontId="54" fillId="15" borderId="51" xfId="0" applyNumberFormat="1" applyFont="1" applyFill="1" applyBorder="1" applyAlignment="1">
      <alignment vertical="center"/>
    </xf>
    <xf numFmtId="0" fontId="18" fillId="0" borderId="51" xfId="0" applyFont="1" applyBorder="1"/>
    <xf numFmtId="3" fontId="18" fillId="0" borderId="52" xfId="0" applyNumberFormat="1" applyFont="1" applyBorder="1"/>
    <xf numFmtId="3" fontId="27" fillId="15" borderId="32" xfId="0" applyNumberFormat="1" applyFont="1" applyFill="1" applyBorder="1" applyAlignment="1">
      <alignment vertical="center"/>
    </xf>
    <xf numFmtId="0" fontId="18" fillId="0" borderId="35" xfId="0" applyFont="1" applyBorder="1"/>
    <xf numFmtId="0" fontId="18" fillId="0" borderId="37" xfId="0" applyFont="1" applyBorder="1"/>
    <xf numFmtId="0" fontId="29" fillId="3" borderId="37" xfId="0" applyFont="1" applyFill="1" applyBorder="1" applyAlignment="1">
      <alignment vertical="center" wrapText="1"/>
    </xf>
    <xf numFmtId="0" fontId="2" fillId="0" borderId="37" xfId="0" applyFont="1" applyBorder="1" applyAlignment="1">
      <alignment wrapText="1"/>
    </xf>
    <xf numFmtId="3" fontId="29" fillId="3" borderId="37" xfId="0" applyNumberFormat="1" applyFont="1" applyFill="1" applyBorder="1" applyAlignment="1">
      <alignment horizontal="center" vertical="center"/>
    </xf>
    <xf numFmtId="0" fontId="2" fillId="0" borderId="39" xfId="0" applyFont="1" applyBorder="1"/>
    <xf numFmtId="0" fontId="28" fillId="0" borderId="39" xfId="0" applyFont="1" applyBorder="1"/>
    <xf numFmtId="0" fontId="18" fillId="0" borderId="37" xfId="0" applyFont="1" applyBorder="1" applyAlignment="1">
      <alignment horizontal="left" wrapText="1"/>
    </xf>
    <xf numFmtId="0" fontId="18" fillId="0" borderId="39" xfId="0" applyFont="1" applyBorder="1" applyAlignment="1">
      <alignment horizontal="left" wrapText="1"/>
    </xf>
    <xf numFmtId="0" fontId="15" fillId="0" borderId="0" xfId="0" applyFont="1" applyAlignment="1">
      <alignment vertical="top"/>
    </xf>
    <xf numFmtId="0" fontId="2" fillId="3" borderId="0" xfId="48" applyFont="1" applyFill="1"/>
    <xf numFmtId="0" fontId="2" fillId="3" borderId="0" xfId="48" applyFont="1" applyFill="1" applyAlignment="1">
      <alignment horizontal="left"/>
    </xf>
    <xf numFmtId="0" fontId="18" fillId="0" borderId="35" xfId="0" applyFont="1" applyBorder="1" applyAlignment="1">
      <alignment horizontal="left" wrapText="1"/>
    </xf>
    <xf numFmtId="0" fontId="18" fillId="0" borderId="41" xfId="0" applyFont="1" applyBorder="1" applyAlignment="1">
      <alignment horizontal="left" wrapText="1"/>
    </xf>
    <xf numFmtId="165" fontId="2" fillId="0" borderId="39" xfId="0" applyNumberFormat="1" applyFont="1" applyBorder="1"/>
    <xf numFmtId="0" fontId="0" fillId="0" borderId="28" xfId="0" applyBorder="1" applyAlignment="1">
      <alignment vertical="center"/>
    </xf>
    <xf numFmtId="0" fontId="27" fillId="15" borderId="4" xfId="48" applyFont="1" applyFill="1" applyBorder="1" applyAlignment="1">
      <alignment vertical="center"/>
    </xf>
    <xf numFmtId="2" fontId="27" fillId="15" borderId="46" xfId="48" applyNumberFormat="1" applyFont="1" applyFill="1" applyBorder="1" applyAlignment="1">
      <alignment vertical="center"/>
    </xf>
    <xf numFmtId="0" fontId="53" fillId="15" borderId="9" xfId="48" applyFont="1" applyFill="1" applyBorder="1" applyAlignment="1">
      <alignment vertical="center"/>
    </xf>
    <xf numFmtId="0" fontId="18" fillId="0" borderId="38" xfId="0" applyFont="1" applyBorder="1" applyAlignment="1">
      <alignment horizontal="left" vertical="center" wrapText="1"/>
    </xf>
    <xf numFmtId="0" fontId="18" fillId="0" borderId="39" xfId="0" applyFont="1" applyBorder="1" applyAlignment="1">
      <alignment horizontal="left" vertical="center" wrapText="1"/>
    </xf>
    <xf numFmtId="0" fontId="2" fillId="0" borderId="41" xfId="0" applyFont="1" applyBorder="1" applyAlignment="1">
      <alignment wrapText="1"/>
    </xf>
    <xf numFmtId="3" fontId="29" fillId="3" borderId="41" xfId="0" applyNumberFormat="1" applyFont="1" applyFill="1" applyBorder="1" applyAlignment="1">
      <alignment horizontal="center" vertical="center"/>
    </xf>
    <xf numFmtId="164" fontId="2" fillId="0" borderId="39" xfId="0" applyNumberFormat="1" applyFont="1" applyBorder="1"/>
    <xf numFmtId="0" fontId="29" fillId="3" borderId="35" xfId="0" applyFont="1" applyFill="1" applyBorder="1" applyAlignment="1">
      <alignment vertical="center" wrapText="1"/>
    </xf>
    <xf numFmtId="4" fontId="18" fillId="0" borderId="37" xfId="0" applyNumberFormat="1" applyFont="1" applyBorder="1" applyAlignment="1">
      <alignment horizontal="center"/>
    </xf>
    <xf numFmtId="0" fontId="27" fillId="15" borderId="29" xfId="0" applyFont="1" applyFill="1" applyBorder="1" applyAlignment="1">
      <alignment vertical="center" wrapText="1"/>
    </xf>
    <xf numFmtId="164" fontId="27" fillId="15" borderId="30" xfId="0" applyNumberFormat="1" applyFont="1" applyFill="1" applyBorder="1" applyAlignment="1">
      <alignment vertical="center" wrapText="1"/>
    </xf>
    <xf numFmtId="4" fontId="18" fillId="0" borderId="38" xfId="0" applyNumberFormat="1" applyFont="1" applyBorder="1" applyAlignment="1">
      <alignment horizontal="center"/>
    </xf>
    <xf numFmtId="4" fontId="18" fillId="0" borderId="39" xfId="0" applyNumberFormat="1" applyFont="1" applyBorder="1" applyAlignment="1">
      <alignment horizontal="center"/>
    </xf>
    <xf numFmtId="0" fontId="27" fillId="15" borderId="31" xfId="0" applyFont="1" applyFill="1" applyBorder="1" applyAlignment="1">
      <alignment vertical="center" wrapText="1"/>
    </xf>
    <xf numFmtId="164" fontId="27" fillId="15" borderId="32" xfId="0" applyNumberFormat="1" applyFont="1" applyFill="1" applyBorder="1" applyAlignment="1">
      <alignment vertical="center" wrapText="1"/>
    </xf>
    <xf numFmtId="0" fontId="25" fillId="0" borderId="0" xfId="0" applyFont="1" applyAlignment="1">
      <alignment vertical="center"/>
    </xf>
    <xf numFmtId="0" fontId="30" fillId="0" borderId="0" xfId="0" applyFont="1"/>
    <xf numFmtId="0" fontId="24" fillId="0" borderId="0" xfId="0" applyFont="1" applyAlignment="1">
      <alignment horizontal="right"/>
    </xf>
    <xf numFmtId="0" fontId="31" fillId="0" borderId="0" xfId="0" applyFont="1"/>
    <xf numFmtId="0" fontId="32" fillId="0" borderId="0" xfId="0" applyFont="1" applyAlignment="1">
      <alignment vertical="top"/>
    </xf>
    <xf numFmtId="0" fontId="33" fillId="0" borderId="0" xfId="0" applyFont="1"/>
    <xf numFmtId="0" fontId="15" fillId="0" borderId="0" xfId="0" applyFont="1" applyAlignment="1">
      <alignment vertical="top" wrapText="1"/>
    </xf>
    <xf numFmtId="0" fontId="0" fillId="8" borderId="34" xfId="4" applyFont="1" applyBorder="1" applyAlignment="1">
      <alignment horizontal="center" vertical="center"/>
      <protection locked="0"/>
    </xf>
    <xf numFmtId="165" fontId="0" fillId="8" borderId="7" xfId="4" applyNumberFormat="1" applyFont="1" applyBorder="1" applyAlignment="1">
      <alignment horizontal="center" vertical="center"/>
      <protection locked="0"/>
    </xf>
    <xf numFmtId="0" fontId="0" fillId="3" borderId="0" xfId="0" applyFill="1" applyAlignment="1">
      <alignment wrapText="1"/>
    </xf>
    <xf numFmtId="0" fontId="0" fillId="3" borderId="0" xfId="0" applyFill="1"/>
    <xf numFmtId="0" fontId="9" fillId="3" borderId="0" xfId="0" applyFont="1" applyFill="1"/>
    <xf numFmtId="166" fontId="0" fillId="0" borderId="7" xfId="4" applyNumberFormat="1" applyFont="1" applyFill="1" applyBorder="1" applyAlignment="1" applyProtection="1">
      <alignment horizontal="center" vertical="center"/>
    </xf>
    <xf numFmtId="0" fontId="9" fillId="3" borderId="0" xfId="0" applyFont="1" applyFill="1" applyAlignment="1">
      <alignment horizontal="left" indent="1"/>
    </xf>
    <xf numFmtId="0" fontId="0" fillId="9" borderId="57" xfId="0" applyFill="1" applyBorder="1" applyProtection="1">
      <protection locked="0"/>
    </xf>
    <xf numFmtId="0" fontId="11" fillId="15" borderId="60" xfId="0" applyFont="1" applyFill="1" applyBorder="1" applyAlignment="1">
      <alignment wrapText="1"/>
    </xf>
    <xf numFmtId="0" fontId="23" fillId="15" borderId="10" xfId="0" applyFont="1" applyFill="1" applyBorder="1"/>
    <xf numFmtId="0" fontId="15" fillId="0" borderId="38" xfId="0" applyFont="1" applyBorder="1"/>
    <xf numFmtId="0" fontId="15" fillId="0" borderId="37" xfId="0" applyFont="1" applyBorder="1"/>
    <xf numFmtId="0" fontId="15" fillId="0" borderId="67" xfId="0" applyFont="1" applyBorder="1"/>
    <xf numFmtId="0" fontId="15" fillId="0" borderId="69" xfId="0" applyFont="1" applyBorder="1"/>
    <xf numFmtId="0" fontId="15" fillId="0" borderId="70" xfId="0" applyFont="1" applyBorder="1"/>
    <xf numFmtId="0" fontId="21" fillId="0" borderId="50" xfId="0" applyFont="1" applyBorder="1" applyAlignment="1">
      <alignment horizontal="left" vertical="top" wrapText="1"/>
    </xf>
    <xf numFmtId="0" fontId="18" fillId="0" borderId="5" xfId="0" applyFont="1" applyBorder="1"/>
    <xf numFmtId="0" fontId="18" fillId="0" borderId="36" xfId="0" applyFont="1" applyBorder="1"/>
    <xf numFmtId="0" fontId="18" fillId="0" borderId="53" xfId="0" applyFont="1" applyBorder="1"/>
    <xf numFmtId="0" fontId="15" fillId="0" borderId="50" xfId="0" applyFont="1" applyBorder="1"/>
    <xf numFmtId="0" fontId="24" fillId="0" borderId="51" xfId="4" applyNumberFormat="1" applyFont="1" applyFill="1" applyBorder="1" applyAlignment="1">
      <protection locked="0"/>
    </xf>
    <xf numFmtId="0" fontId="24" fillId="0" borderId="34" xfId="4" applyNumberFormat="1" applyFont="1" applyFill="1" applyBorder="1" applyAlignment="1" applyProtection="1"/>
    <xf numFmtId="0" fontId="24" fillId="0" borderId="6" xfId="4" applyNumberFormat="1" applyFont="1" applyFill="1" applyBorder="1" applyAlignment="1" applyProtection="1"/>
    <xf numFmtId="0" fontId="24" fillId="0" borderId="63" xfId="4" applyNumberFormat="1" applyFont="1" applyFill="1" applyBorder="1" applyAlignment="1" applyProtection="1"/>
    <xf numFmtId="0" fontId="24" fillId="0" borderId="55" xfId="4" applyNumberFormat="1" applyFont="1" applyFill="1" applyBorder="1" applyAlignment="1" applyProtection="1"/>
    <xf numFmtId="0" fontId="22" fillId="15" borderId="68" xfId="0" applyFont="1" applyFill="1" applyBorder="1" applyAlignment="1">
      <alignment vertical="center" wrapText="1"/>
    </xf>
    <xf numFmtId="0" fontId="22" fillId="15" borderId="4" xfId="0" applyFont="1" applyFill="1" applyBorder="1" applyAlignment="1">
      <alignment horizontal="center" vertical="center" wrapText="1"/>
    </xf>
    <xf numFmtId="0" fontId="22" fillId="15" borderId="9" xfId="0" applyFont="1" applyFill="1" applyBorder="1" applyAlignment="1">
      <alignment horizontal="center" vertical="center" wrapText="1"/>
    </xf>
    <xf numFmtId="0" fontId="52" fillId="3" borderId="0" xfId="0" applyFont="1" applyFill="1"/>
    <xf numFmtId="0" fontId="59" fillId="0" borderId="39" xfId="0" applyFont="1" applyBorder="1"/>
    <xf numFmtId="0" fontId="22" fillId="15" borderId="33" xfId="0" applyFont="1" applyFill="1" applyBorder="1" applyAlignment="1">
      <alignment horizontal="center" vertical="center" wrapText="1"/>
    </xf>
    <xf numFmtId="0" fontId="22" fillId="15" borderId="2" xfId="0" applyFont="1" applyFill="1" applyBorder="1" applyAlignment="1">
      <alignment horizontal="center" vertical="center" wrapText="1"/>
    </xf>
    <xf numFmtId="0" fontId="0" fillId="3" borderId="2" xfId="0" applyFill="1" applyBorder="1" applyProtection="1">
      <protection locked="0"/>
    </xf>
    <xf numFmtId="0" fontId="0" fillId="4" borderId="2" xfId="0" applyFill="1" applyBorder="1" applyProtection="1">
      <protection locked="0"/>
    </xf>
    <xf numFmtId="0" fontId="0" fillId="14" borderId="2" xfId="0" applyFill="1" applyBorder="1" applyProtection="1">
      <protection locked="0"/>
    </xf>
    <xf numFmtId="0" fontId="0" fillId="13" borderId="2" xfId="0" applyFill="1" applyBorder="1" applyProtection="1">
      <protection locked="0"/>
    </xf>
    <xf numFmtId="0" fontId="0" fillId="12" borderId="2" xfId="0" applyFill="1" applyBorder="1" applyProtection="1">
      <protection locked="0"/>
    </xf>
    <xf numFmtId="0" fontId="2" fillId="0" borderId="2" xfId="4" applyNumberFormat="1" applyFont="1" applyFill="1" applyBorder="1" applyAlignment="1">
      <protection locked="0"/>
    </xf>
    <xf numFmtId="0" fontId="2" fillId="0" borderId="56" xfId="4" applyNumberFormat="1" applyFont="1" applyFill="1" applyBorder="1" applyAlignment="1">
      <protection locked="0"/>
    </xf>
    <xf numFmtId="0" fontId="2" fillId="0" borderId="36" xfId="4" applyNumberFormat="1" applyFont="1" applyFill="1" applyBorder="1" applyAlignment="1">
      <protection locked="0"/>
    </xf>
    <xf numFmtId="0" fontId="2" fillId="0" borderId="36" xfId="4" applyFont="1" applyFill="1" applyBorder="1" applyAlignment="1">
      <protection locked="0"/>
    </xf>
    <xf numFmtId="0" fontId="0" fillId="0" borderId="57" xfId="4" applyNumberFormat="1" applyFont="1" applyFill="1" applyBorder="1" applyAlignment="1">
      <protection locked="0"/>
    </xf>
    <xf numFmtId="0" fontId="2" fillId="0" borderId="57" xfId="4" applyNumberFormat="1" applyFont="1" applyFill="1" applyBorder="1" applyAlignment="1">
      <protection locked="0"/>
    </xf>
    <xf numFmtId="0" fontId="0" fillId="0" borderId="2" xfId="4" applyNumberFormat="1" applyFont="1" applyFill="1" applyBorder="1" applyAlignment="1">
      <protection locked="0"/>
    </xf>
    <xf numFmtId="14" fontId="2" fillId="8" borderId="2" xfId="4" applyNumberFormat="1" applyFont="1" applyBorder="1" applyAlignment="1">
      <protection locked="0"/>
    </xf>
    <xf numFmtId="0" fontId="59" fillId="0" borderId="37" xfId="0" applyFont="1" applyBorder="1"/>
    <xf numFmtId="0" fontId="59" fillId="0" borderId="38" xfId="0" applyFont="1" applyBorder="1"/>
    <xf numFmtId="0" fontId="22" fillId="15" borderId="34" xfId="0" applyFont="1" applyFill="1" applyBorder="1" applyAlignment="1">
      <alignment horizontal="center" vertical="center" wrapText="1"/>
    </xf>
    <xf numFmtId="0" fontId="22" fillId="15" borderId="6" xfId="0" applyFont="1" applyFill="1" applyBorder="1" applyAlignment="1">
      <alignment horizontal="center" vertical="center" wrapText="1"/>
    </xf>
    <xf numFmtId="0" fontId="22" fillId="15" borderId="33" xfId="0" applyFont="1" applyFill="1" applyBorder="1" applyAlignment="1">
      <alignment horizontal="center" vertical="center" wrapText="1"/>
    </xf>
    <xf numFmtId="0" fontId="22" fillId="15" borderId="2" xfId="0" applyFont="1" applyFill="1" applyBorder="1" applyAlignment="1">
      <alignment horizontal="center" vertical="center" wrapText="1"/>
    </xf>
    <xf numFmtId="0" fontId="27" fillId="15" borderId="31" xfId="0" applyFont="1" applyFill="1" applyBorder="1" applyAlignment="1">
      <alignment horizontal="left" vertical="center"/>
    </xf>
    <xf numFmtId="0" fontId="27" fillId="15" borderId="49" xfId="0" applyFont="1" applyFill="1" applyBorder="1" applyAlignment="1">
      <alignment horizontal="left" vertical="center"/>
    </xf>
    <xf numFmtId="0" fontId="18" fillId="0" borderId="39" xfId="0" applyFont="1" applyBorder="1" applyAlignment="1">
      <alignment horizontal="left" wrapText="1"/>
    </xf>
    <xf numFmtId="0" fontId="0" fillId="0" borderId="5" xfId="0" applyBorder="1" applyAlignment="1">
      <alignment vertical="center" wrapText="1"/>
    </xf>
    <xf numFmtId="0" fontId="0" fillId="0" borderId="33" xfId="0" applyBorder="1" applyAlignment="1">
      <alignment vertical="center" wrapText="1"/>
    </xf>
    <xf numFmtId="0" fontId="0" fillId="0" borderId="42" xfId="0" applyBorder="1" applyAlignment="1">
      <alignment vertical="center" wrapText="1"/>
    </xf>
    <xf numFmtId="0" fontId="0" fillId="0" borderId="43" xfId="0" applyBorder="1" applyAlignment="1">
      <alignment vertical="center" wrapText="1"/>
    </xf>
    <xf numFmtId="0" fontId="18" fillId="0" borderId="37" xfId="0" applyFont="1" applyBorder="1" applyAlignment="1">
      <alignment horizontal="left" wrapText="1"/>
    </xf>
    <xf numFmtId="0" fontId="52" fillId="0" borderId="27" xfId="0" applyFont="1" applyBorder="1" applyAlignment="1">
      <alignment horizontal="left" vertical="top" wrapText="1"/>
    </xf>
    <xf numFmtId="0" fontId="52" fillId="0" borderId="0" xfId="0" applyFont="1" applyAlignment="1">
      <alignment horizontal="left" vertical="top" wrapText="1"/>
    </xf>
    <xf numFmtId="0" fontId="52" fillId="0" borderId="26" xfId="0" applyFont="1" applyBorder="1" applyAlignment="1">
      <alignment horizontal="left" vertical="top" wrapText="1"/>
    </xf>
    <xf numFmtId="0" fontId="0" fillId="8" borderId="2" xfId="4" applyFont="1" applyBorder="1" applyAlignment="1">
      <alignment horizontal="center"/>
      <protection locked="0"/>
    </xf>
    <xf numFmtId="0" fontId="22" fillId="15" borderId="5" xfId="0" applyFont="1" applyFill="1" applyBorder="1" applyAlignment="1">
      <alignment horizontal="center" vertical="center"/>
    </xf>
    <xf numFmtId="0" fontId="22" fillId="15" borderId="36" xfId="0" applyFont="1" applyFill="1" applyBorder="1" applyAlignment="1">
      <alignment horizontal="center" vertical="center"/>
    </xf>
    <xf numFmtId="0" fontId="6" fillId="15" borderId="0" xfId="0" applyFont="1" applyFill="1" applyAlignment="1">
      <alignment horizontal="left" vertical="center" wrapText="1"/>
    </xf>
    <xf numFmtId="0" fontId="20" fillId="0" borderId="41" xfId="0" applyFont="1" applyBorder="1" applyAlignment="1">
      <alignment vertical="top" wrapText="1"/>
    </xf>
    <xf numFmtId="0" fontId="18" fillId="0" borderId="41" xfId="0" applyFont="1" applyBorder="1" applyAlignment="1">
      <alignment vertical="top" wrapText="1"/>
    </xf>
    <xf numFmtId="0" fontId="18" fillId="0" borderId="45" xfId="0" applyFont="1" applyBorder="1" applyAlignment="1">
      <alignment vertical="top" wrapText="1"/>
    </xf>
    <xf numFmtId="0" fontId="18" fillId="0" borderId="39" xfId="0" applyFont="1" applyBorder="1" applyAlignment="1">
      <alignment vertical="top" wrapText="1"/>
    </xf>
    <xf numFmtId="0" fontId="18" fillId="0" borderId="28" xfId="0" applyFont="1" applyBorder="1" applyAlignment="1">
      <alignment vertical="top" wrapText="1"/>
    </xf>
    <xf numFmtId="0" fontId="22" fillId="15" borderId="4" xfId="0" applyFont="1" applyFill="1" applyBorder="1" applyAlignment="1">
      <alignment vertical="center"/>
    </xf>
    <xf numFmtId="0" fontId="22" fillId="15" borderId="9" xfId="0" applyFont="1" applyFill="1" applyBorder="1" applyAlignment="1">
      <alignment vertical="center"/>
    </xf>
    <xf numFmtId="0" fontId="21" fillId="0" borderId="41" xfId="0" applyFont="1" applyBorder="1" applyAlignment="1">
      <alignment horizontal="left" vertical="top" wrapText="1"/>
    </xf>
    <xf numFmtId="0" fontId="22" fillId="15" borderId="33" xfId="0" applyFont="1" applyFill="1" applyBorder="1" applyAlignment="1">
      <alignment horizontal="center" vertical="center"/>
    </xf>
    <xf numFmtId="0" fontId="22" fillId="15" borderId="2" xfId="0" applyFont="1" applyFill="1" applyBorder="1" applyAlignment="1">
      <alignment horizontal="center" vertical="center"/>
    </xf>
    <xf numFmtId="0" fontId="0" fillId="3" borderId="0" xfId="0" applyFill="1" applyAlignment="1">
      <alignment wrapText="1"/>
    </xf>
    <xf numFmtId="0" fontId="11" fillId="15" borderId="61" xfId="0" applyFont="1" applyFill="1" applyBorder="1" applyAlignment="1">
      <alignment horizontal="center"/>
    </xf>
    <xf numFmtId="0" fontId="5" fillId="15" borderId="61" xfId="0" applyFont="1" applyFill="1" applyBorder="1" applyAlignment="1">
      <alignment horizontal="center"/>
    </xf>
    <xf numFmtId="0" fontId="12" fillId="3" borderId="64" xfId="0" applyFont="1" applyFill="1" applyBorder="1"/>
    <xf numFmtId="0" fontId="12" fillId="3" borderId="65" xfId="0" applyFont="1" applyFill="1" applyBorder="1"/>
    <xf numFmtId="0" fontId="12" fillId="3" borderId="66" xfId="0" applyFont="1" applyFill="1" applyBorder="1"/>
    <xf numFmtId="0" fontId="11" fillId="15" borderId="11" xfId="0" applyFont="1" applyFill="1" applyBorder="1" applyAlignment="1">
      <alignment horizontal="center"/>
    </xf>
    <xf numFmtId="0" fontId="2" fillId="3" borderId="0" xfId="0" applyFont="1" applyFill="1" applyAlignment="1">
      <alignment wrapText="1"/>
    </xf>
    <xf numFmtId="0" fontId="0" fillId="3" borderId="0" xfId="0" applyFill="1" applyAlignment="1">
      <alignment vertical="center" wrapText="1"/>
    </xf>
    <xf numFmtId="0" fontId="2" fillId="3" borderId="0" xfId="0" applyFont="1" applyFill="1" applyAlignment="1">
      <alignment vertical="center" wrapText="1"/>
    </xf>
  </cellXfs>
  <cellStyles count="49">
    <cellStyle name="20% - Accent1" xfId="27"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3"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1"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Berekening" xfId="20" builtinId="22" hidden="1"/>
    <cellStyle name="Controlecel" xfId="22" builtinId="23" hidden="1"/>
    <cellStyle name="Gekoppelde cel" xfId="21" builtinId="24" hidden="1"/>
    <cellStyle name="Goed" xfId="15" builtinId="26" hidden="1"/>
    <cellStyle name="Invoer" xfId="18" builtinId="20" hidden="1"/>
    <cellStyle name="Invulveld" xfId="4" xr:uid="{5306317B-96CF-4FC9-A9F4-0AC8BE54B862}"/>
    <cellStyle name="Komma" xfId="5" builtinId="3" hidden="1"/>
    <cellStyle name="Komma [0]" xfId="6" builtinId="6" hidden="1"/>
    <cellStyle name="Kop 1" xfId="11" builtinId="16" hidden="1"/>
    <cellStyle name="Kop 2" xfId="12" builtinId="17" hidden="1"/>
    <cellStyle name="Kop 3" xfId="13" builtinId="18" hidden="1"/>
    <cellStyle name="Kop 4" xfId="14" builtinId="19" hidden="1"/>
    <cellStyle name="Neutraal" xfId="17" builtinId="28" hidden="1"/>
    <cellStyle name="Notitie" xfId="24" builtinId="10" hidden="1"/>
    <cellStyle name="Ongeldig" xfId="16" builtinId="27" hidden="1"/>
    <cellStyle name="Procent" xfId="9" builtinId="5" hidden="1"/>
    <cellStyle name="Standaard" xfId="0" builtinId="0" customBuiltin="1"/>
    <cellStyle name="Standaard 2" xfId="48" xr:uid="{8CF67C9F-44C4-4BB7-A3BA-ABCB2DA89247}"/>
    <cellStyle name="Titel" xfId="10" builtinId="15" hidden="1"/>
    <cellStyle name="Totaal" xfId="26" builtinId="25" hidden="1"/>
    <cellStyle name="Uitvoer" xfId="19" builtinId="21" hidden="1"/>
    <cellStyle name="Valuta" xfId="7" builtinId="4" hidden="1"/>
    <cellStyle name="Valuta [0]" xfId="8" builtinId="7" hidden="1"/>
    <cellStyle name="Verklarende tekst" xfId="25" builtinId="53" hidden="1"/>
    <cellStyle name="Waarschuwingstekst" xfId="23" builtinId="11" hidden="1"/>
  </cellStyles>
  <dxfs count="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C00000"/>
      <color rgb="FFFFFF99"/>
      <color rgb="FFFFFFCC"/>
      <color rgb="FFAC0045"/>
      <color rgb="FF5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714001</xdr:colOff>
      <xdr:row>6</xdr:row>
      <xdr:rowOff>1375148</xdr:rowOff>
    </xdr:from>
    <xdr:to>
      <xdr:col>14</xdr:col>
      <xdr:colOff>1231870</xdr:colOff>
      <xdr:row>15</xdr:row>
      <xdr:rowOff>19171</xdr:rowOff>
    </xdr:to>
    <xdr:pic>
      <xdr:nvPicPr>
        <xdr:cNvPr id="2" name="Afbeelding 1">
          <a:extLst>
            <a:ext uri="{FF2B5EF4-FFF2-40B4-BE49-F238E27FC236}">
              <a16:creationId xmlns:a16="http://schemas.microsoft.com/office/drawing/2014/main" id="{24F06E18-F84A-4ED4-A378-CEEA6953B3E8}"/>
            </a:ext>
          </a:extLst>
        </xdr:cNvPr>
        <xdr:cNvPicPr>
          <a:picLocks noChangeAspect="1"/>
        </xdr:cNvPicPr>
      </xdr:nvPicPr>
      <xdr:blipFill>
        <a:blip xmlns:r="http://schemas.openxmlformats.org/officeDocument/2006/relationships" r:embed="rId1">
          <a:duotone>
            <a:prstClr val="black"/>
            <a:schemeClr val="accent1">
              <a:tint val="45000"/>
              <a:satMod val="400000"/>
            </a:schemeClr>
          </a:duotone>
        </a:blip>
        <a:stretch>
          <a:fillRect/>
        </a:stretch>
      </xdr:blipFill>
      <xdr:spPr>
        <a:xfrm>
          <a:off x="13040472" y="2518148"/>
          <a:ext cx="5333223" cy="2203758"/>
        </a:xfrm>
        <a:prstGeom prst="rect">
          <a:avLst/>
        </a:prstGeom>
      </xdr:spPr>
    </xdr:pic>
    <xdr:clientData/>
  </xdr:twoCellAnchor>
  <xdr:twoCellAnchor editAs="oneCell">
    <xdr:from>
      <xdr:col>11</xdr:col>
      <xdr:colOff>672352</xdr:colOff>
      <xdr:row>6</xdr:row>
      <xdr:rowOff>515471</xdr:rowOff>
    </xdr:from>
    <xdr:to>
      <xdr:col>14</xdr:col>
      <xdr:colOff>1199030</xdr:colOff>
      <xdr:row>6</xdr:row>
      <xdr:rowOff>1220419</xdr:rowOff>
    </xdr:to>
    <xdr:pic>
      <xdr:nvPicPr>
        <xdr:cNvPr id="3" name="Afbeelding 2">
          <a:extLst>
            <a:ext uri="{FF2B5EF4-FFF2-40B4-BE49-F238E27FC236}">
              <a16:creationId xmlns:a16="http://schemas.microsoft.com/office/drawing/2014/main" id="{D7461F07-A563-4063-BCBF-807A98196A8C}"/>
            </a:ext>
          </a:extLst>
        </xdr:cNvPr>
        <xdr:cNvPicPr>
          <a:picLocks noChangeAspect="1"/>
        </xdr:cNvPicPr>
      </xdr:nvPicPr>
      <xdr:blipFill rotWithShape="1">
        <a:blip xmlns:r="http://schemas.openxmlformats.org/officeDocument/2006/relationships" r:embed="rId2">
          <a:duotone>
            <a:prstClr val="black"/>
            <a:schemeClr val="accent1">
              <a:tint val="45000"/>
              <a:satMod val="400000"/>
            </a:schemeClr>
          </a:duotone>
        </a:blip>
        <a:srcRect r="10012"/>
        <a:stretch/>
      </xdr:blipFill>
      <xdr:spPr>
        <a:xfrm>
          <a:off x="12427323" y="1703295"/>
          <a:ext cx="5143501" cy="704948"/>
        </a:xfrm>
        <a:prstGeom prst="rect">
          <a:avLst/>
        </a:prstGeom>
      </xdr:spPr>
    </xdr:pic>
    <xdr:clientData/>
  </xdr:twoCellAnchor>
  <xdr:twoCellAnchor>
    <xdr:from>
      <xdr:col>11</xdr:col>
      <xdr:colOff>1395879</xdr:colOff>
      <xdr:row>6</xdr:row>
      <xdr:rowOff>938119</xdr:rowOff>
    </xdr:from>
    <xdr:to>
      <xdr:col>13</xdr:col>
      <xdr:colOff>560294</xdr:colOff>
      <xdr:row>6</xdr:row>
      <xdr:rowOff>1187824</xdr:rowOff>
    </xdr:to>
    <xdr:sp macro="" textlink="">
      <xdr:nvSpPr>
        <xdr:cNvPr id="7" name="Tekstvak 6">
          <a:extLst>
            <a:ext uri="{FF2B5EF4-FFF2-40B4-BE49-F238E27FC236}">
              <a16:creationId xmlns:a16="http://schemas.microsoft.com/office/drawing/2014/main" id="{742883E9-08CF-4DFD-8FD8-4BFE88434B79}"/>
            </a:ext>
          </a:extLst>
        </xdr:cNvPr>
        <xdr:cNvSpPr txBox="1"/>
      </xdr:nvSpPr>
      <xdr:spPr>
        <a:xfrm>
          <a:off x="13722350" y="2081119"/>
          <a:ext cx="1764179" cy="24970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11</xdr:col>
      <xdr:colOff>1395879</xdr:colOff>
      <xdr:row>6</xdr:row>
      <xdr:rowOff>938119</xdr:rowOff>
    </xdr:from>
    <xdr:to>
      <xdr:col>13</xdr:col>
      <xdr:colOff>560294</xdr:colOff>
      <xdr:row>6</xdr:row>
      <xdr:rowOff>1187824</xdr:rowOff>
    </xdr:to>
    <xdr:sp macro="" textlink="">
      <xdr:nvSpPr>
        <xdr:cNvPr id="8" name="Tekstvak 7">
          <a:extLst>
            <a:ext uri="{FF2B5EF4-FFF2-40B4-BE49-F238E27FC236}">
              <a16:creationId xmlns:a16="http://schemas.microsoft.com/office/drawing/2014/main" id="{F0712024-C780-4FEE-BE0B-BE5D378A3B03}"/>
            </a:ext>
          </a:extLst>
        </xdr:cNvPr>
        <xdr:cNvSpPr txBox="1"/>
      </xdr:nvSpPr>
      <xdr:spPr>
        <a:xfrm>
          <a:off x="13722350" y="2081119"/>
          <a:ext cx="1764179" cy="24970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12</xdr:col>
      <xdr:colOff>392206</xdr:colOff>
      <xdr:row>11</xdr:row>
      <xdr:rowOff>22411</xdr:rowOff>
    </xdr:from>
    <xdr:to>
      <xdr:col>13</xdr:col>
      <xdr:colOff>1021416</xdr:colOff>
      <xdr:row>12</xdr:row>
      <xdr:rowOff>51174</xdr:rowOff>
    </xdr:to>
    <xdr:sp macro="" textlink="">
      <xdr:nvSpPr>
        <xdr:cNvPr id="9" name="Tekstvak 8">
          <a:extLst>
            <a:ext uri="{FF2B5EF4-FFF2-40B4-BE49-F238E27FC236}">
              <a16:creationId xmlns:a16="http://schemas.microsoft.com/office/drawing/2014/main" id="{16037078-0F36-4D1A-9F27-F667D1834F07}"/>
            </a:ext>
          </a:extLst>
        </xdr:cNvPr>
        <xdr:cNvSpPr txBox="1"/>
      </xdr:nvSpPr>
      <xdr:spPr>
        <a:xfrm>
          <a:off x="14186647" y="3686735"/>
          <a:ext cx="1761004" cy="25288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12</xdr:col>
      <xdr:colOff>392206</xdr:colOff>
      <xdr:row>11</xdr:row>
      <xdr:rowOff>22411</xdr:rowOff>
    </xdr:from>
    <xdr:to>
      <xdr:col>13</xdr:col>
      <xdr:colOff>1024591</xdr:colOff>
      <xdr:row>12</xdr:row>
      <xdr:rowOff>47999</xdr:rowOff>
    </xdr:to>
    <xdr:sp macro="" textlink="">
      <xdr:nvSpPr>
        <xdr:cNvPr id="10" name="Tekstvak 9">
          <a:extLst>
            <a:ext uri="{FF2B5EF4-FFF2-40B4-BE49-F238E27FC236}">
              <a16:creationId xmlns:a16="http://schemas.microsoft.com/office/drawing/2014/main" id="{3F00D5C5-B1C5-4B34-93E6-9E0EC94B54D1}"/>
            </a:ext>
          </a:extLst>
        </xdr:cNvPr>
        <xdr:cNvSpPr txBox="1"/>
      </xdr:nvSpPr>
      <xdr:spPr>
        <a:xfrm>
          <a:off x="14186647" y="3686735"/>
          <a:ext cx="1764179" cy="24970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12</xdr:col>
      <xdr:colOff>392206</xdr:colOff>
      <xdr:row>11</xdr:row>
      <xdr:rowOff>22411</xdr:rowOff>
    </xdr:from>
    <xdr:to>
      <xdr:col>13</xdr:col>
      <xdr:colOff>1024591</xdr:colOff>
      <xdr:row>12</xdr:row>
      <xdr:rowOff>41649</xdr:rowOff>
    </xdr:to>
    <xdr:sp macro="" textlink="">
      <xdr:nvSpPr>
        <xdr:cNvPr id="11" name="Tekstvak 10">
          <a:extLst>
            <a:ext uri="{FF2B5EF4-FFF2-40B4-BE49-F238E27FC236}">
              <a16:creationId xmlns:a16="http://schemas.microsoft.com/office/drawing/2014/main" id="{342A2FB8-7092-4CB8-8861-AFC08D3ACCC7}"/>
            </a:ext>
          </a:extLst>
        </xdr:cNvPr>
        <xdr:cNvSpPr txBox="1"/>
      </xdr:nvSpPr>
      <xdr:spPr>
        <a:xfrm>
          <a:off x="14186647" y="3686735"/>
          <a:ext cx="1764179" cy="24335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12</xdr:col>
      <xdr:colOff>313764</xdr:colOff>
      <xdr:row>7</xdr:row>
      <xdr:rowOff>156882</xdr:rowOff>
    </xdr:from>
    <xdr:to>
      <xdr:col>13</xdr:col>
      <xdr:colOff>949324</xdr:colOff>
      <xdr:row>8</xdr:row>
      <xdr:rowOff>75267</xdr:rowOff>
    </xdr:to>
    <xdr:sp macro="" textlink="">
      <xdr:nvSpPr>
        <xdr:cNvPr id="12" name="Tekstvak 11">
          <a:extLst>
            <a:ext uri="{FF2B5EF4-FFF2-40B4-BE49-F238E27FC236}">
              <a16:creationId xmlns:a16="http://schemas.microsoft.com/office/drawing/2014/main" id="{1AAE19AE-D29B-429E-B3EC-4EA93AB09C4F}"/>
            </a:ext>
          </a:extLst>
        </xdr:cNvPr>
        <xdr:cNvSpPr txBox="1"/>
      </xdr:nvSpPr>
      <xdr:spPr>
        <a:xfrm>
          <a:off x="14108205" y="2745441"/>
          <a:ext cx="1767354" cy="24335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normale werkdag</a:t>
          </a:r>
        </a:p>
      </xdr:txBody>
    </xdr:sp>
    <xdr:clientData/>
  </xdr:twoCellAnchor>
  <xdr:twoCellAnchor>
    <xdr:from>
      <xdr:col>12</xdr:col>
      <xdr:colOff>397809</xdr:colOff>
      <xdr:row>9</xdr:row>
      <xdr:rowOff>208989</xdr:rowOff>
    </xdr:from>
    <xdr:to>
      <xdr:col>13</xdr:col>
      <xdr:colOff>1026459</xdr:colOff>
      <xdr:row>11</xdr:row>
      <xdr:rowOff>25400</xdr:rowOff>
    </xdr:to>
    <xdr:sp macro="" textlink="">
      <xdr:nvSpPr>
        <xdr:cNvPr id="4" name="Tekstvak 3">
          <a:extLst>
            <a:ext uri="{FF2B5EF4-FFF2-40B4-BE49-F238E27FC236}">
              <a16:creationId xmlns:a16="http://schemas.microsoft.com/office/drawing/2014/main" id="{820DB660-D9EF-483C-BC22-C4E7D9946E22}"/>
            </a:ext>
          </a:extLst>
        </xdr:cNvPr>
        <xdr:cNvSpPr txBox="1"/>
      </xdr:nvSpPr>
      <xdr:spPr>
        <a:xfrm>
          <a:off x="14188515" y="3443754"/>
          <a:ext cx="1764179" cy="24970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zaterdag</a:t>
          </a:r>
        </a:p>
      </xdr:txBody>
    </xdr:sp>
    <xdr:clientData/>
  </xdr:twoCellAnchor>
</xdr:wsDr>
</file>

<file path=xl/theme/theme1.xml><?xml version="1.0" encoding="utf-8"?>
<a:theme xmlns:a="http://schemas.openxmlformats.org/drawingml/2006/main" name="Kantoorthema">
  <a:themeElements>
    <a:clrScheme name="Roodoranje">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FA6DA-40AD-45D5-AD48-555FEDBF042C}">
  <sheetPr>
    <pageSetUpPr fitToPage="1"/>
  </sheetPr>
  <dimension ref="A1:Z101"/>
  <sheetViews>
    <sheetView tabSelected="1" view="pageBreakPreview" zoomScale="85" zoomScaleNormal="70" zoomScaleSheetLayoutView="100" workbookViewId="0">
      <selection activeCell="B1" sqref="B1:J1"/>
    </sheetView>
  </sheetViews>
  <sheetFormatPr defaultColWidth="9.140625" defaultRowHeight="12.75"/>
  <cols>
    <col min="1" max="1" width="3.85546875" customWidth="1"/>
    <col min="2" max="2" width="34.140625" style="32" customWidth="1"/>
    <col min="3" max="3" width="17" style="32" customWidth="1"/>
    <col min="4" max="4" width="18.5703125" style="32" customWidth="1"/>
    <col min="5" max="5" width="17.28515625" style="32" customWidth="1"/>
    <col min="6" max="7" width="17.42578125" style="32" customWidth="1"/>
    <col min="8" max="8" width="20.85546875" style="32" customWidth="1"/>
    <col min="9" max="9" width="14.140625" style="32" customWidth="1"/>
    <col min="10" max="10" width="23.85546875" style="32" customWidth="1"/>
    <col min="11" max="11" width="9.140625" style="32"/>
    <col min="12" max="12" width="21" style="32" customWidth="1"/>
    <col min="13" max="13" width="16.28515625" style="32" customWidth="1"/>
    <col min="14" max="15" width="31.85546875" style="32" customWidth="1"/>
    <col min="16" max="16384" width="9.140625" style="32"/>
  </cols>
  <sheetData>
    <row r="1" spans="1:26" ht="18">
      <c r="A1" s="32"/>
      <c r="B1" s="226" t="s">
        <v>134</v>
      </c>
      <c r="C1" s="226"/>
      <c r="D1" s="226"/>
      <c r="E1" s="226"/>
      <c r="F1" s="226"/>
      <c r="G1" s="226"/>
      <c r="H1" s="226"/>
      <c r="I1" s="226"/>
      <c r="J1" s="226"/>
      <c r="K1" s="74"/>
      <c r="L1" s="74"/>
      <c r="M1" s="74"/>
      <c r="N1" s="75"/>
      <c r="O1" s="75"/>
      <c r="P1" s="75"/>
      <c r="Q1" s="75"/>
      <c r="R1" s="75"/>
      <c r="S1" s="75"/>
      <c r="T1" s="75"/>
      <c r="U1" s="75"/>
      <c r="V1" s="75"/>
      <c r="W1" s="75"/>
      <c r="X1" s="75"/>
      <c r="Y1" s="75"/>
      <c r="Z1" s="75"/>
    </row>
    <row r="2" spans="1:26" ht="15.75">
      <c r="A2" s="76"/>
      <c r="B2" s="77"/>
      <c r="C2" s="77"/>
      <c r="D2" s="77"/>
      <c r="E2" s="77"/>
      <c r="F2" s="77"/>
      <c r="G2" s="77"/>
      <c r="H2" s="77"/>
      <c r="I2" s="77"/>
      <c r="J2" s="77"/>
      <c r="K2" s="74"/>
      <c r="L2" s="74"/>
      <c r="M2" s="74"/>
      <c r="N2" s="75"/>
      <c r="O2" s="75"/>
      <c r="P2" s="75"/>
      <c r="Q2" s="75"/>
      <c r="R2" s="75"/>
      <c r="S2" s="75"/>
      <c r="T2" s="75"/>
      <c r="U2" s="75"/>
      <c r="V2" s="75"/>
      <c r="W2" s="75"/>
      <c r="X2" s="75"/>
      <c r="Y2" s="75"/>
      <c r="Z2" s="75"/>
    </row>
    <row r="3" spans="1:26" customFormat="1" ht="15">
      <c r="A3" s="78"/>
      <c r="B3" s="79" t="s">
        <v>26</v>
      </c>
      <c r="C3" s="223"/>
      <c r="D3" s="223"/>
      <c r="E3" s="77"/>
      <c r="F3" s="77"/>
      <c r="G3" s="77"/>
      <c r="H3" s="80" t="s">
        <v>27</v>
      </c>
      <c r="I3" s="77"/>
      <c r="J3" s="77"/>
      <c r="K3" s="81"/>
      <c r="L3" s="81"/>
      <c r="M3" s="81"/>
      <c r="N3" s="75"/>
      <c r="O3" s="75"/>
      <c r="P3" s="75"/>
      <c r="Q3" s="75"/>
      <c r="R3" s="75"/>
      <c r="S3" s="75"/>
      <c r="T3" s="75"/>
    </row>
    <row r="4" spans="1:26" customFormat="1" ht="15">
      <c r="A4" s="78"/>
      <c r="B4" s="79" t="s">
        <v>28</v>
      </c>
      <c r="C4" s="223" t="s">
        <v>30</v>
      </c>
      <c r="D4" s="223"/>
      <c r="E4" s="77"/>
      <c r="F4" s="77"/>
      <c r="G4" s="77"/>
      <c r="H4" s="77"/>
      <c r="I4" s="77"/>
      <c r="J4" s="77"/>
      <c r="K4" s="81"/>
      <c r="L4" s="81"/>
      <c r="M4" s="81"/>
      <c r="N4" s="75"/>
      <c r="O4" s="75"/>
      <c r="P4" s="75"/>
      <c r="Q4" s="75"/>
      <c r="R4" s="75"/>
      <c r="S4" s="75"/>
      <c r="T4" s="75"/>
    </row>
    <row r="5" spans="1:26" customFormat="1" ht="15">
      <c r="A5" s="82"/>
      <c r="C5" s="79"/>
      <c r="D5" s="77"/>
      <c r="E5" s="77"/>
      <c r="F5" s="77"/>
      <c r="G5" s="77"/>
      <c r="H5" s="77"/>
      <c r="I5" s="77"/>
      <c r="J5" s="77"/>
      <c r="K5" s="81"/>
      <c r="L5" s="81"/>
      <c r="M5" s="81"/>
      <c r="N5" s="75"/>
      <c r="O5" s="75"/>
      <c r="P5" s="75"/>
      <c r="Q5" s="75"/>
      <c r="R5" s="75"/>
      <c r="S5" s="75"/>
      <c r="T5" s="75"/>
    </row>
    <row r="6" spans="1:26" ht="15">
      <c r="A6" s="65"/>
      <c r="B6" s="83" t="s">
        <v>0</v>
      </c>
      <c r="C6" s="84"/>
      <c r="D6" s="84"/>
      <c r="E6" s="84"/>
      <c r="F6" s="84"/>
      <c r="G6" s="84"/>
      <c r="H6" s="84"/>
      <c r="I6" s="84"/>
      <c r="J6" s="85"/>
      <c r="O6" s="75"/>
      <c r="P6" s="75"/>
      <c r="Q6" s="75"/>
      <c r="R6" s="75"/>
      <c r="S6" s="75"/>
      <c r="T6" s="75"/>
      <c r="U6" s="75"/>
      <c r="V6" s="75"/>
      <c r="W6" s="75"/>
    </row>
    <row r="7" spans="1:26" ht="122.1" customHeight="1">
      <c r="A7" s="86"/>
      <c r="B7" s="230" t="s">
        <v>133</v>
      </c>
      <c r="C7" s="230"/>
      <c r="D7" s="230"/>
      <c r="E7" s="230"/>
      <c r="F7" s="230"/>
      <c r="G7" s="230"/>
      <c r="H7" s="230"/>
      <c r="I7" s="230"/>
      <c r="J7" s="231"/>
      <c r="K7" s="75"/>
      <c r="L7" s="75"/>
      <c r="M7" s="75"/>
      <c r="N7" s="75"/>
      <c r="O7" s="75"/>
      <c r="P7" s="75"/>
      <c r="Q7" s="87"/>
      <c r="R7" s="75"/>
      <c r="S7" s="75"/>
      <c r="T7" s="75"/>
      <c r="U7" s="75"/>
      <c r="V7" s="75"/>
    </row>
    <row r="8" spans="1:26" ht="25.5" customHeight="1">
      <c r="A8" s="86"/>
      <c r="B8" s="230" t="s">
        <v>98</v>
      </c>
      <c r="C8" s="230"/>
      <c r="D8" s="230"/>
      <c r="E8" s="230"/>
      <c r="F8" s="230"/>
      <c r="G8" s="230"/>
      <c r="H8" s="230"/>
      <c r="I8" s="230"/>
      <c r="J8" s="231"/>
      <c r="K8" s="75"/>
      <c r="L8" s="75"/>
      <c r="M8" s="75"/>
      <c r="N8" s="75"/>
      <c r="O8" s="75"/>
      <c r="P8" s="75"/>
      <c r="Q8" s="87"/>
      <c r="R8" s="75"/>
      <c r="S8" s="75"/>
      <c r="T8" s="75"/>
      <c r="U8" s="75"/>
      <c r="V8" s="75"/>
    </row>
    <row r="9" spans="1:26" ht="25.5" customHeight="1">
      <c r="A9" s="86"/>
      <c r="B9" s="230" t="s">
        <v>94</v>
      </c>
      <c r="C9" s="230"/>
      <c r="D9" s="230"/>
      <c r="E9" s="230"/>
      <c r="F9" s="230"/>
      <c r="G9" s="230"/>
      <c r="H9" s="230"/>
      <c r="I9" s="230"/>
      <c r="J9" s="231"/>
      <c r="K9" s="75"/>
      <c r="L9" s="75"/>
      <c r="M9" s="75"/>
      <c r="N9" s="75"/>
      <c r="O9" s="75"/>
      <c r="P9" s="75"/>
      <c r="Q9" s="75"/>
      <c r="R9" s="87"/>
      <c r="S9" s="75"/>
      <c r="T9" s="75"/>
      <c r="U9" s="75"/>
      <c r="V9" s="75"/>
      <c r="W9" s="75"/>
    </row>
    <row r="10" spans="1:26" ht="18">
      <c r="A10" s="86"/>
      <c r="B10" s="230" t="s">
        <v>99</v>
      </c>
      <c r="C10" s="230"/>
      <c r="D10" s="230"/>
      <c r="E10" s="230"/>
      <c r="F10" s="230"/>
      <c r="G10" s="230"/>
      <c r="H10" s="230"/>
      <c r="I10" s="230"/>
      <c r="J10" s="231"/>
      <c r="K10" s="75"/>
      <c r="L10" s="75"/>
      <c r="M10" s="75"/>
      <c r="N10" s="75"/>
      <c r="O10" s="75"/>
      <c r="P10" s="75"/>
      <c r="Q10" s="75"/>
      <c r="R10" s="87"/>
      <c r="S10" s="75"/>
      <c r="T10" s="75"/>
      <c r="U10" s="75"/>
      <c r="V10" s="75"/>
      <c r="W10" s="75"/>
    </row>
    <row r="11" spans="1:26" ht="15.95" customHeight="1" thickBot="1">
      <c r="A11" s="86"/>
      <c r="B11" s="227"/>
      <c r="C11" s="228"/>
      <c r="D11" s="228"/>
      <c r="E11" s="228"/>
      <c r="F11" s="228"/>
      <c r="G11" s="228"/>
      <c r="H11" s="228"/>
      <c r="I11" s="228"/>
      <c r="J11" s="229"/>
      <c r="K11" s="75"/>
      <c r="L11" s="75"/>
      <c r="M11" s="75"/>
      <c r="N11" s="75"/>
      <c r="O11" s="75"/>
      <c r="P11" s="75"/>
      <c r="Q11" s="75"/>
      <c r="R11" s="87"/>
      <c r="S11" s="75"/>
      <c r="T11" s="75"/>
      <c r="U11" s="75"/>
      <c r="V11" s="75"/>
      <c r="W11" s="75"/>
    </row>
    <row r="12" spans="1:26" ht="18" customHeight="1" thickBot="1">
      <c r="A12" s="82"/>
      <c r="B12" s="232" t="s">
        <v>53</v>
      </c>
      <c r="C12" s="233"/>
      <c r="D12" s="88"/>
      <c r="E12" s="89"/>
      <c r="F12" s="89"/>
      <c r="G12" s="89"/>
      <c r="H12" s="90"/>
      <c r="I12" s="90"/>
      <c r="J12" s="90"/>
      <c r="K12" s="75"/>
      <c r="L12" s="75"/>
      <c r="M12" s="75"/>
      <c r="N12" s="75"/>
      <c r="O12" s="75"/>
      <c r="P12" s="75"/>
      <c r="Q12" s="75"/>
      <c r="R12" s="75"/>
      <c r="S12" s="75"/>
      <c r="T12" s="75"/>
      <c r="U12" s="75"/>
      <c r="V12" s="75"/>
      <c r="W12" s="75"/>
      <c r="X12" s="75"/>
      <c r="Y12" s="75"/>
      <c r="Z12" s="75"/>
    </row>
    <row r="13" spans="1:26" ht="31.5" customHeight="1" thickBot="1">
      <c r="A13" s="82"/>
      <c r="B13" s="170"/>
      <c r="C13" s="187" t="s">
        <v>39</v>
      </c>
      <c r="D13" s="188" t="s">
        <v>18</v>
      </c>
      <c r="E13" s="187" t="s">
        <v>19</v>
      </c>
      <c r="F13" s="188" t="s">
        <v>20</v>
      </c>
      <c r="G13" s="186" t="s">
        <v>1</v>
      </c>
      <c r="H13" s="171"/>
      <c r="I13" s="92"/>
      <c r="J13" s="90"/>
      <c r="K13" s="75"/>
      <c r="L13" s="75"/>
      <c r="M13" s="75" t="s">
        <v>103</v>
      </c>
      <c r="N13" s="75"/>
      <c r="O13" s="75"/>
      <c r="P13" s="75"/>
      <c r="Q13" s="75"/>
      <c r="R13" s="75"/>
      <c r="S13" s="75"/>
      <c r="T13" s="75"/>
      <c r="U13" s="75"/>
      <c r="V13" s="75"/>
      <c r="W13" s="75"/>
      <c r="X13" s="75"/>
      <c r="Y13" s="75"/>
    </row>
    <row r="14" spans="1:26" ht="13.5" thickBot="1">
      <c r="A14" s="82"/>
      <c r="B14" s="93" t="s">
        <v>68</v>
      </c>
      <c r="C14" s="182">
        <f>'Invulblad basisdienstregeling'!B13</f>
        <v>252</v>
      </c>
      <c r="D14" s="182">
        <f>'Invulblad diensr.type 1'!B13</f>
        <v>0</v>
      </c>
      <c r="E14" s="182">
        <f>'Invulblad diensr.type 2'!B13</f>
        <v>0</v>
      </c>
      <c r="F14" s="182">
        <f>'Invulblad diensr.type 3'!B13</f>
        <v>0</v>
      </c>
      <c r="G14" s="173">
        <f t="shared" ref="G14:G20" si="0">SUM(C14:F14)</f>
        <v>252</v>
      </c>
      <c r="H14" s="206" t="s">
        <v>128</v>
      </c>
      <c r="I14" s="92"/>
      <c r="J14" s="90"/>
      <c r="K14" s="75"/>
      <c r="L14" s="75"/>
      <c r="M14" s="75"/>
      <c r="N14" s="75"/>
      <c r="O14" s="75"/>
      <c r="P14" s="75"/>
      <c r="Q14" s="75"/>
      <c r="R14" s="75"/>
      <c r="S14" s="75"/>
      <c r="T14" s="75"/>
      <c r="U14" s="75"/>
      <c r="V14" s="75"/>
      <c r="W14" s="75"/>
      <c r="X14" s="75"/>
      <c r="Y14" s="75"/>
    </row>
    <row r="15" spans="1:26" ht="13.5" thickBot="1">
      <c r="A15" s="82"/>
      <c r="B15" s="93" t="s">
        <v>69</v>
      </c>
      <c r="C15" s="183">
        <f>'Invulblad basisdienstregeling'!B14</f>
        <v>0</v>
      </c>
      <c r="D15" s="183">
        <f>'Invulblad diensr.type 1'!B14</f>
        <v>0</v>
      </c>
      <c r="E15" s="183">
        <f>'Invulblad diensr.type 2'!B14</f>
        <v>0</v>
      </c>
      <c r="F15" s="183">
        <f>'Invulblad diensr.type 3'!B14</f>
        <v>0</v>
      </c>
      <c r="G15" s="174">
        <f t="shared" si="0"/>
        <v>0</v>
      </c>
      <c r="H15" s="189" t="s">
        <v>102</v>
      </c>
      <c r="I15" s="92"/>
      <c r="J15" s="90"/>
      <c r="K15" s="75"/>
      <c r="L15" s="75"/>
      <c r="M15" s="75"/>
      <c r="N15" s="75"/>
      <c r="O15" s="75"/>
      <c r="P15" s="75"/>
      <c r="Q15" s="75"/>
      <c r="R15" s="75"/>
      <c r="S15" s="75"/>
      <c r="T15" s="75"/>
      <c r="U15" s="75"/>
      <c r="V15" s="75"/>
      <c r="W15" s="75"/>
      <c r="X15" s="75"/>
      <c r="Y15" s="75"/>
    </row>
    <row r="16" spans="1:26" ht="13.5" thickBot="1">
      <c r="A16" s="82"/>
      <c r="B16" s="93" t="s">
        <v>70</v>
      </c>
      <c r="C16" s="183">
        <f>'Invulblad basisdienstregeling'!B15</f>
        <v>0</v>
      </c>
      <c r="D16" s="183">
        <f>'Invulblad diensr.type 1'!B15</f>
        <v>0</v>
      </c>
      <c r="E16" s="183">
        <f>'Invulblad diensr.type 2'!B15</f>
        <v>0</v>
      </c>
      <c r="F16" s="183">
        <f>'Invulblad diensr.type 3'!B15</f>
        <v>0</v>
      </c>
      <c r="G16" s="174">
        <f t="shared" si="0"/>
        <v>0</v>
      </c>
      <c r="H16" s="31"/>
      <c r="I16" s="92"/>
      <c r="J16" s="90"/>
      <c r="K16" s="75"/>
      <c r="L16" s="75"/>
      <c r="M16" s="75"/>
      <c r="N16" s="75"/>
      <c r="O16" s="75"/>
      <c r="P16" s="75"/>
      <c r="Q16" s="75"/>
      <c r="R16" s="75"/>
      <c r="S16" s="75"/>
      <c r="T16" s="75"/>
      <c r="U16" s="75"/>
      <c r="V16" s="75"/>
      <c r="W16" s="75"/>
      <c r="X16" s="75"/>
      <c r="Y16" s="75"/>
    </row>
    <row r="17" spans="1:26" ht="13.5" thickBot="1">
      <c r="A17" s="82"/>
      <c r="B17" s="93" t="s">
        <v>71</v>
      </c>
      <c r="C17" s="183">
        <f>'Invulblad basisdienstregeling'!B16</f>
        <v>0</v>
      </c>
      <c r="D17" s="183">
        <f>'Invulblad diensr.type 1'!B16</f>
        <v>0</v>
      </c>
      <c r="E17" s="183">
        <f>'Invulblad diensr.type 2'!B16</f>
        <v>0</v>
      </c>
      <c r="F17" s="183">
        <f>'Invulblad diensr.type 3'!B16</f>
        <v>0</v>
      </c>
      <c r="G17" s="174">
        <f t="shared" si="0"/>
        <v>0</v>
      </c>
      <c r="H17" s="206" t="s">
        <v>127</v>
      </c>
      <c r="I17" s="92"/>
      <c r="J17" s="90"/>
      <c r="K17" s="75"/>
      <c r="L17" s="75"/>
      <c r="M17" s="75"/>
      <c r="N17" s="75"/>
      <c r="O17" s="75"/>
      <c r="P17" s="75"/>
      <c r="Q17" s="75"/>
      <c r="R17" s="75"/>
      <c r="S17" s="75"/>
      <c r="T17" s="75"/>
      <c r="U17" s="75"/>
      <c r="V17" s="75"/>
      <c r="W17" s="75"/>
      <c r="X17" s="75"/>
      <c r="Y17" s="75"/>
    </row>
    <row r="18" spans="1:26" ht="13.5" thickBot="1">
      <c r="A18" s="82"/>
      <c r="B18" s="93" t="s">
        <v>72</v>
      </c>
      <c r="C18" s="183">
        <f>'Invulblad basisdienstregeling'!B17</f>
        <v>0</v>
      </c>
      <c r="D18" s="183">
        <f>'Invulblad diensr.type 1'!B17</f>
        <v>0</v>
      </c>
      <c r="E18" s="183">
        <f>'Invulblad diensr.type 2'!B17</f>
        <v>0</v>
      </c>
      <c r="F18" s="183">
        <f>'Invulblad diensr.type 3'!B17</f>
        <v>0</v>
      </c>
      <c r="G18" s="174">
        <f t="shared" si="0"/>
        <v>0</v>
      </c>
      <c r="H18" s="206" t="s">
        <v>130</v>
      </c>
      <c r="I18" s="92"/>
      <c r="J18" s="90"/>
      <c r="K18" s="75"/>
      <c r="L18" s="75"/>
      <c r="M18" s="75"/>
      <c r="N18" s="75"/>
      <c r="O18" s="75"/>
      <c r="P18" s="75"/>
      <c r="Q18" s="75"/>
      <c r="R18" s="75"/>
      <c r="S18" s="75"/>
      <c r="T18" s="75"/>
      <c r="U18" s="75"/>
      <c r="V18" s="75"/>
      <c r="W18" s="75"/>
      <c r="X18" s="75"/>
      <c r="Y18" s="75"/>
    </row>
    <row r="19" spans="1:26" ht="13.5" thickBot="1">
      <c r="A19" s="82"/>
      <c r="B19" s="93" t="s">
        <v>123</v>
      </c>
      <c r="C19" s="183">
        <f>'Invulblad basisdienstregeling'!B18</f>
        <v>52</v>
      </c>
      <c r="D19" s="183">
        <f>'Invulblad diensr.type 1'!B18</f>
        <v>0</v>
      </c>
      <c r="E19" s="183">
        <f>'Invulblad diensr.type 2'!B18</f>
        <v>0</v>
      </c>
      <c r="F19" s="183">
        <f>'Invulblad diensr.type 3'!B18</f>
        <v>0</v>
      </c>
      <c r="G19" s="174">
        <f t="shared" si="0"/>
        <v>52</v>
      </c>
      <c r="H19" s="207" t="s">
        <v>129</v>
      </c>
      <c r="I19" s="92"/>
      <c r="J19" s="90"/>
      <c r="K19" s="75"/>
      <c r="L19" s="75"/>
      <c r="M19" s="75"/>
      <c r="N19" s="75"/>
      <c r="O19" s="75"/>
      <c r="P19" s="75"/>
      <c r="Q19" s="75"/>
      <c r="R19" s="75"/>
      <c r="S19" s="75"/>
      <c r="T19" s="75"/>
      <c r="U19" s="75"/>
      <c r="V19" s="75"/>
      <c r="W19" s="75"/>
      <c r="X19" s="75"/>
      <c r="Y19" s="75"/>
    </row>
    <row r="20" spans="1:26" ht="13.5" thickBot="1">
      <c r="A20" s="82"/>
      <c r="B20" s="93" t="s">
        <v>7</v>
      </c>
      <c r="C20" s="183">
        <f>'Invulblad basisdienstregeling'!B19</f>
        <v>58</v>
      </c>
      <c r="D20" s="183">
        <f>'Invulblad diensr.type 1'!B19</f>
        <v>0</v>
      </c>
      <c r="E20" s="183">
        <f>'Invulblad diensr.type 2'!B19</f>
        <v>0</v>
      </c>
      <c r="F20" s="183">
        <f>'Invulblad diensr.type 3'!B19</f>
        <v>0</v>
      </c>
      <c r="G20" s="174">
        <f t="shared" si="0"/>
        <v>58</v>
      </c>
      <c r="H20" s="171"/>
      <c r="I20" s="92"/>
      <c r="J20" s="90"/>
      <c r="K20" s="75"/>
      <c r="L20" s="75"/>
      <c r="M20" s="75"/>
      <c r="N20" s="75"/>
      <c r="O20" s="75"/>
      <c r="P20" s="75"/>
      <c r="Q20" s="75"/>
      <c r="R20" s="75"/>
      <c r="S20" s="75"/>
      <c r="T20" s="75"/>
      <c r="U20" s="75"/>
      <c r="V20" s="75"/>
      <c r="W20" s="75"/>
      <c r="X20" s="75"/>
      <c r="Y20" s="75"/>
    </row>
    <row r="21" spans="1:26" ht="18" customHeight="1" thickBot="1">
      <c r="A21" s="82"/>
      <c r="B21" s="94" t="s">
        <v>92</v>
      </c>
      <c r="C21" s="184">
        <f>SUM(C14:C20)</f>
        <v>362</v>
      </c>
      <c r="D21" s="184">
        <f t="shared" ref="D21:F21" si="1">SUM(D14:D20)</f>
        <v>0</v>
      </c>
      <c r="E21" s="184">
        <f t="shared" si="1"/>
        <v>0</v>
      </c>
      <c r="F21" s="184">
        <f t="shared" si="1"/>
        <v>0</v>
      </c>
      <c r="G21" s="175">
        <f>SUM(G14:G20)</f>
        <v>362</v>
      </c>
      <c r="H21" s="171"/>
      <c r="I21" s="92"/>
      <c r="J21" s="90"/>
      <c r="K21" s="75"/>
      <c r="L21" s="75"/>
      <c r="M21" s="75"/>
      <c r="N21" s="75"/>
      <c r="O21" s="75"/>
      <c r="P21" s="75"/>
      <c r="Q21" s="75"/>
      <c r="R21" s="75"/>
      <c r="S21" s="75"/>
      <c r="T21" s="75"/>
      <c r="U21" s="75"/>
      <c r="V21" s="75"/>
      <c r="W21" s="75"/>
      <c r="X21" s="75"/>
      <c r="Y21" s="75"/>
    </row>
    <row r="22" spans="1:26" ht="18" customHeight="1" thickBot="1">
      <c r="A22" s="82"/>
      <c r="B22" s="119"/>
      <c r="C22" s="181"/>
      <c r="D22" s="180"/>
      <c r="E22" s="172"/>
      <c r="F22" s="172"/>
      <c r="G22" s="172"/>
      <c r="H22" s="172"/>
      <c r="I22" s="92"/>
      <c r="J22" s="92"/>
      <c r="K22" s="75"/>
      <c r="L22" s="75"/>
      <c r="N22" s="75"/>
      <c r="O22" s="75"/>
      <c r="P22" s="75"/>
      <c r="Q22" s="75"/>
      <c r="R22" s="75"/>
      <c r="S22" s="75"/>
      <c r="T22" s="75"/>
      <c r="U22" s="75"/>
      <c r="V22" s="75"/>
      <c r="W22" s="75"/>
      <c r="X22" s="75"/>
      <c r="Y22" s="75"/>
      <c r="Z22" s="75"/>
    </row>
    <row r="23" spans="1:26" ht="18" customHeight="1">
      <c r="A23" s="82"/>
      <c r="B23" s="177" t="s">
        <v>91</v>
      </c>
      <c r="C23" s="182">
        <f>SUM(C14:F18)</f>
        <v>252</v>
      </c>
      <c r="D23" s="172"/>
      <c r="E23" s="92"/>
      <c r="F23" s="92"/>
      <c r="G23" s="92"/>
      <c r="H23" s="92"/>
      <c r="I23" s="92"/>
      <c r="J23" s="92"/>
      <c r="K23" s="75"/>
      <c r="L23" s="75"/>
      <c r="M23" s="75"/>
      <c r="N23" s="75"/>
      <c r="O23" s="75"/>
      <c r="P23" s="75"/>
      <c r="Q23" s="75"/>
      <c r="R23" s="75"/>
      <c r="S23" s="75"/>
      <c r="T23" s="75"/>
      <c r="U23" s="75"/>
      <c r="V23" s="75"/>
      <c r="W23" s="75"/>
      <c r="X23" s="75"/>
      <c r="Y23" s="75"/>
      <c r="Z23" s="75"/>
    </row>
    <row r="24" spans="1:26" ht="18" customHeight="1">
      <c r="A24" s="82"/>
      <c r="B24" s="178" t="s">
        <v>124</v>
      </c>
      <c r="C24" s="183">
        <f>SUM(C19:F19)</f>
        <v>52</v>
      </c>
      <c r="D24" s="206" t="s">
        <v>101</v>
      </c>
      <c r="F24" s="190"/>
      <c r="G24" s="190"/>
      <c r="H24" s="92"/>
      <c r="I24" s="92"/>
      <c r="J24" s="92"/>
      <c r="K24" s="75"/>
      <c r="L24" s="75"/>
      <c r="M24" s="75"/>
      <c r="N24" s="75"/>
      <c r="O24" s="75"/>
      <c r="P24" s="75"/>
      <c r="Q24" s="75"/>
      <c r="R24" s="75"/>
      <c r="S24" s="75"/>
      <c r="T24" s="75"/>
      <c r="U24" s="75"/>
      <c r="V24" s="75"/>
      <c r="W24" s="75"/>
      <c r="X24" s="75"/>
      <c r="Y24" s="75"/>
      <c r="Z24" s="75"/>
    </row>
    <row r="25" spans="1:26" ht="18" customHeight="1" thickBot="1">
      <c r="A25" s="82"/>
      <c r="B25" s="179" t="s">
        <v>100</v>
      </c>
      <c r="C25" s="185">
        <f>SUM(C20:F20)</f>
        <v>58</v>
      </c>
      <c r="D25" s="206" t="s">
        <v>104</v>
      </c>
      <c r="E25" s="92"/>
      <c r="F25" s="190"/>
      <c r="G25" s="190"/>
      <c r="H25" s="92"/>
      <c r="I25" s="92"/>
      <c r="J25" s="92"/>
      <c r="K25" s="75"/>
      <c r="L25" s="75"/>
      <c r="M25" s="75"/>
      <c r="N25" s="75"/>
      <c r="O25" s="75"/>
      <c r="P25" s="75"/>
      <c r="Q25" s="75"/>
      <c r="R25" s="75"/>
      <c r="S25" s="75"/>
      <c r="T25" s="75"/>
      <c r="U25" s="75"/>
      <c r="V25" s="75"/>
      <c r="W25" s="75"/>
      <c r="X25" s="75"/>
      <c r="Y25" s="75"/>
      <c r="Z25" s="75"/>
    </row>
    <row r="26" spans="1:26" ht="24.95" customHeight="1" thickBot="1">
      <c r="A26" s="95"/>
      <c r="B26" s="96" t="s">
        <v>59</v>
      </c>
      <c r="C26" s="97">
        <f>SUM(C14:F20)</f>
        <v>362</v>
      </c>
      <c r="D26" s="172"/>
      <c r="E26" s="92"/>
      <c r="F26" s="92"/>
      <c r="G26" s="92"/>
      <c r="H26" s="92"/>
      <c r="I26" s="92"/>
      <c r="J26" s="92"/>
      <c r="P26" s="75"/>
      <c r="Q26" s="75"/>
      <c r="R26" s="75"/>
      <c r="S26" s="75"/>
      <c r="T26" s="75"/>
      <c r="U26" s="75"/>
      <c r="V26" s="75"/>
      <c r="W26" s="75"/>
      <c r="X26" s="75"/>
      <c r="Y26" s="75"/>
      <c r="Z26" s="75"/>
    </row>
    <row r="27" spans="1:26" ht="20.25">
      <c r="A27" s="60"/>
      <c r="B27" s="98"/>
      <c r="C27" s="98"/>
      <c r="D27" s="176"/>
      <c r="E27" s="91"/>
      <c r="F27" s="91"/>
      <c r="G27" s="91"/>
      <c r="H27" s="92"/>
      <c r="I27" s="92"/>
      <c r="J27" s="92"/>
      <c r="P27" s="75"/>
      <c r="Q27" s="75"/>
      <c r="R27" s="75"/>
      <c r="S27" s="75"/>
      <c r="T27" s="75"/>
      <c r="U27" s="75"/>
      <c r="V27" s="75"/>
      <c r="W27" s="75"/>
      <c r="X27" s="75"/>
      <c r="Y27" s="75"/>
      <c r="Z27" s="75"/>
    </row>
    <row r="28" spans="1:26" ht="30" customHeight="1" thickBot="1">
      <c r="A28" s="60"/>
      <c r="B28" s="234" t="s">
        <v>38</v>
      </c>
      <c r="C28" s="234"/>
      <c r="D28" s="100"/>
      <c r="E28" s="99"/>
      <c r="F28" s="99"/>
      <c r="G28" s="99"/>
      <c r="H28" s="101"/>
      <c r="I28" s="101"/>
      <c r="J28" s="101"/>
      <c r="P28" s="75"/>
      <c r="Q28" s="75"/>
      <c r="R28" s="75"/>
      <c r="S28" s="75"/>
      <c r="T28" s="75"/>
      <c r="U28" s="75"/>
      <c r="V28" s="75"/>
      <c r="W28" s="75"/>
      <c r="X28" s="75"/>
      <c r="Y28" s="75"/>
      <c r="Z28" s="75"/>
    </row>
    <row r="29" spans="1:26">
      <c r="A29" s="95"/>
      <c r="B29" s="224"/>
      <c r="C29" s="210" t="s">
        <v>39</v>
      </c>
      <c r="D29" s="210" t="s">
        <v>18</v>
      </c>
      <c r="E29" s="210" t="s">
        <v>19</v>
      </c>
      <c r="F29" s="210" t="s">
        <v>20</v>
      </c>
      <c r="G29" s="191" t="s">
        <v>110</v>
      </c>
      <c r="H29" s="210" t="s">
        <v>41</v>
      </c>
      <c r="I29" s="235" t="s">
        <v>22</v>
      </c>
      <c r="J29" s="208" t="s">
        <v>40</v>
      </c>
      <c r="P29" s="75"/>
      <c r="Q29" s="75"/>
      <c r="R29" s="75"/>
      <c r="S29" s="75"/>
      <c r="T29" s="75"/>
      <c r="U29" s="75"/>
      <c r="V29" s="75"/>
      <c r="W29" s="75"/>
    </row>
    <row r="30" spans="1:26">
      <c r="A30" s="95"/>
      <c r="B30" s="225"/>
      <c r="C30" s="211"/>
      <c r="D30" s="211"/>
      <c r="E30" s="211"/>
      <c r="F30" s="211"/>
      <c r="G30" s="192"/>
      <c r="H30" s="211"/>
      <c r="I30" s="236"/>
      <c r="J30" s="209"/>
      <c r="P30" s="75"/>
      <c r="Q30" s="75"/>
      <c r="R30" s="75"/>
      <c r="S30" s="75"/>
      <c r="T30" s="75"/>
      <c r="U30" s="75"/>
      <c r="V30" s="75"/>
    </row>
    <row r="31" spans="1:26">
      <c r="A31" s="95"/>
      <c r="B31" s="102" t="s">
        <v>16</v>
      </c>
      <c r="C31" s="17">
        <f>'Invulblad basisdienstregeling'!I234</f>
        <v>0</v>
      </c>
      <c r="D31" s="17">
        <f>'Invulblad diensr.type 1'!I234</f>
        <v>0</v>
      </c>
      <c r="E31" s="17">
        <f>'Invulblad diensr.type 2'!I234</f>
        <v>0</v>
      </c>
      <c r="F31" s="17">
        <f>'Invulblad diensr.type 3'!I234</f>
        <v>0</v>
      </c>
      <c r="G31" s="17">
        <f>Scholierenlijnen!I20</f>
        <v>0</v>
      </c>
      <c r="H31" s="103">
        <f>SUM(C31:G31)</f>
        <v>0</v>
      </c>
      <c r="I31" s="104">
        <v>0.5</v>
      </c>
      <c r="J31" s="105">
        <f>H31*I31</f>
        <v>0</v>
      </c>
      <c r="P31" s="106"/>
      <c r="Q31" s="106"/>
      <c r="R31" s="106"/>
      <c r="S31" s="106"/>
      <c r="T31" s="106"/>
    </row>
    <row r="32" spans="1:26">
      <c r="A32" s="95"/>
      <c r="B32" s="107" t="s">
        <v>8</v>
      </c>
      <c r="C32" s="12">
        <f>'Invulblad basisdienstregeling'!J234</f>
        <v>0</v>
      </c>
      <c r="D32" s="17">
        <f>'Invulblad diensr.type 1'!J234</f>
        <v>0</v>
      </c>
      <c r="E32" s="12">
        <f>'Invulblad diensr.type 2'!J234</f>
        <v>0</v>
      </c>
      <c r="F32" s="12">
        <f>'Invulblad diensr.type 3'!J234</f>
        <v>0</v>
      </c>
      <c r="G32" s="12">
        <f>Scholierenlijnen!J20</f>
        <v>0</v>
      </c>
      <c r="H32" s="103">
        <f t="shared" ref="H32:H35" si="2">SUM(C32:G32)</f>
        <v>0</v>
      </c>
      <c r="I32" s="108">
        <v>0.7</v>
      </c>
      <c r="J32" s="109">
        <f t="shared" ref="J32:J35" si="3">H32*I32</f>
        <v>0</v>
      </c>
      <c r="K32" s="110"/>
      <c r="L32" s="60" t="s">
        <v>31</v>
      </c>
      <c r="P32" s="106"/>
      <c r="Q32" s="106"/>
      <c r="R32" s="106"/>
      <c r="S32" s="106"/>
      <c r="T32" s="106"/>
    </row>
    <row r="33" spans="1:26">
      <c r="A33" s="95"/>
      <c r="B33" s="107" t="s">
        <v>9</v>
      </c>
      <c r="C33" s="12">
        <f>'Invulblad basisdienstregeling'!K234</f>
        <v>0</v>
      </c>
      <c r="D33" s="17">
        <f>'Invulblad diensr.type 1'!K234</f>
        <v>0</v>
      </c>
      <c r="E33" s="12">
        <f>'Invulblad diensr.type 2'!K234</f>
        <v>0</v>
      </c>
      <c r="F33" s="12">
        <f>'Invulblad diensr.type 3'!K234</f>
        <v>0</v>
      </c>
      <c r="G33" s="12">
        <f>Scholierenlijnen!K20</f>
        <v>0</v>
      </c>
      <c r="H33" s="103">
        <f t="shared" si="2"/>
        <v>0</v>
      </c>
      <c r="I33" s="108">
        <v>1</v>
      </c>
      <c r="J33" s="109">
        <f>H33*I33</f>
        <v>0</v>
      </c>
      <c r="K33" s="111" t="s">
        <v>29</v>
      </c>
      <c r="L33" s="112" t="str">
        <f>IF(J37="","",IF(J37&lt;838650,"Ongeldig",IF(J37&gt;918650,25,25-25*((918650-J37)/(918650-838650))^2)))</f>
        <v>Ongeldig</v>
      </c>
      <c r="M33" s="113"/>
      <c r="P33" s="106"/>
      <c r="Q33" s="106"/>
      <c r="R33" s="106"/>
      <c r="S33" s="106"/>
      <c r="T33" s="106"/>
    </row>
    <row r="34" spans="1:26">
      <c r="A34" s="95"/>
      <c r="B34" s="107" t="s">
        <v>10</v>
      </c>
      <c r="C34" s="12">
        <f>'Invulblad basisdienstregeling'!L234</f>
        <v>0</v>
      </c>
      <c r="D34" s="17">
        <f>'Invulblad diensr.type 1'!L234</f>
        <v>0</v>
      </c>
      <c r="E34" s="12">
        <f>'Invulblad diensr.type 2'!L234</f>
        <v>0</v>
      </c>
      <c r="F34" s="12">
        <f>'Invulblad diensr.type 3'!L234</f>
        <v>0</v>
      </c>
      <c r="G34" s="12">
        <f>Scholierenlijnen!L20</f>
        <v>0</v>
      </c>
      <c r="H34" s="103">
        <f t="shared" si="2"/>
        <v>0</v>
      </c>
      <c r="I34" s="108">
        <v>1.2</v>
      </c>
      <c r="J34" s="109">
        <f t="shared" si="3"/>
        <v>0</v>
      </c>
      <c r="K34" s="111" t="s">
        <v>30</v>
      </c>
      <c r="L34" s="112" t="str">
        <f>IF(J37="","",IF(J37&lt;633000,"Ongeldig",IF(J37&gt;699000,25,25-25*((699000-J37)/(699000-633000))^2)))</f>
        <v>Ongeldig</v>
      </c>
      <c r="P34" s="106"/>
      <c r="Q34" s="106"/>
      <c r="R34" s="106"/>
      <c r="S34" s="106"/>
      <c r="T34" s="106"/>
    </row>
    <row r="35" spans="1:26" ht="13.5" thickBot="1">
      <c r="A35" s="95"/>
      <c r="B35" s="114" t="s">
        <v>14</v>
      </c>
      <c r="C35" s="13">
        <f>'Invulblad basisdienstregeling'!F260</f>
        <v>0</v>
      </c>
      <c r="D35" s="17">
        <f>'Invulblad diensr.type 1'!F260</f>
        <v>0</v>
      </c>
      <c r="E35" s="13">
        <f>'Invulblad diensr.type 2'!F260</f>
        <v>0</v>
      </c>
      <c r="F35" s="13">
        <f>'Invulblad diensr.type 3'!F260</f>
        <v>0</v>
      </c>
      <c r="G35" s="13"/>
      <c r="H35" s="103">
        <f t="shared" si="2"/>
        <v>0</v>
      </c>
      <c r="I35" s="115">
        <v>0.7</v>
      </c>
      <c r="J35" s="116">
        <f t="shared" si="3"/>
        <v>0</v>
      </c>
      <c r="P35" s="106"/>
      <c r="Q35" s="106"/>
      <c r="R35" s="106"/>
      <c r="S35" s="106"/>
      <c r="T35" s="106"/>
    </row>
    <row r="36" spans="1:26" ht="30.95" customHeight="1" thickBot="1">
      <c r="A36" s="95"/>
      <c r="B36" s="117" t="s">
        <v>90</v>
      </c>
      <c r="C36" s="118">
        <f>SUM(C31:C35)</f>
        <v>0</v>
      </c>
      <c r="D36" s="118">
        <f t="shared" ref="D36:E36" si="4">SUM(D31:D35)</f>
        <v>0</v>
      </c>
      <c r="E36" s="118">
        <f t="shared" si="4"/>
        <v>0</v>
      </c>
      <c r="F36" s="118">
        <f>SUM(F31:F35)</f>
        <v>0</v>
      </c>
      <c r="G36" s="118">
        <f>SUM(G31:G35)</f>
        <v>0</v>
      </c>
      <c r="H36" s="118">
        <f>SUM(H31:H35)</f>
        <v>0</v>
      </c>
      <c r="I36" s="119"/>
      <c r="J36" s="120"/>
      <c r="P36" s="106"/>
      <c r="Q36" s="106"/>
      <c r="R36" s="106"/>
      <c r="S36" s="106"/>
      <c r="T36" s="106"/>
    </row>
    <row r="37" spans="1:26" ht="35.1" customHeight="1" thickBot="1">
      <c r="A37" s="95"/>
      <c r="B37" s="212" t="s">
        <v>37</v>
      </c>
      <c r="C37" s="213"/>
      <c r="D37" s="213"/>
      <c r="E37" s="213"/>
      <c r="F37" s="213"/>
      <c r="G37" s="213"/>
      <c r="H37" s="213"/>
      <c r="I37" s="213"/>
      <c r="J37" s="121">
        <f>SUM(J31:J35)</f>
        <v>0</v>
      </c>
      <c r="P37" s="106"/>
      <c r="Q37" s="106"/>
      <c r="R37" s="106"/>
      <c r="S37" s="106"/>
      <c r="T37" s="106"/>
    </row>
    <row r="38" spans="1:26">
      <c r="A38" s="60"/>
      <c r="B38" s="122"/>
      <c r="C38" s="122"/>
      <c r="D38" s="122"/>
      <c r="E38" s="122"/>
      <c r="F38" s="122"/>
      <c r="G38" s="122"/>
      <c r="H38" s="123"/>
      <c r="I38" s="123"/>
      <c r="J38" s="123"/>
      <c r="P38" s="75"/>
      <c r="Q38" s="75"/>
      <c r="R38" s="75"/>
      <c r="S38" s="75"/>
      <c r="T38" s="75"/>
      <c r="U38" s="75"/>
      <c r="V38" s="75"/>
      <c r="W38" s="75"/>
      <c r="X38" s="75"/>
      <c r="Y38" s="75"/>
      <c r="Z38" s="106"/>
    </row>
    <row r="39" spans="1:26" ht="15">
      <c r="A39" s="60"/>
      <c r="B39" s="124"/>
      <c r="C39" s="125"/>
      <c r="D39" s="125"/>
      <c r="E39" s="126"/>
      <c r="F39" s="127"/>
      <c r="G39" s="127"/>
      <c r="H39" s="127"/>
      <c r="I39" s="127"/>
      <c r="J39" s="127"/>
      <c r="P39" s="75"/>
      <c r="Q39" s="75"/>
      <c r="R39" s="75"/>
      <c r="S39" s="75"/>
      <c r="T39" s="75"/>
      <c r="U39" s="75"/>
      <c r="V39" s="75"/>
      <c r="W39" s="75"/>
      <c r="X39" s="75"/>
    </row>
    <row r="40" spans="1:26" ht="15">
      <c r="B40" s="128" t="s">
        <v>35</v>
      </c>
      <c r="C40" s="129"/>
      <c r="D40" s="130"/>
      <c r="E40" s="130"/>
      <c r="F40" s="130"/>
      <c r="G40" s="130"/>
      <c r="H40" s="130"/>
      <c r="I40" s="130"/>
      <c r="J40" s="130"/>
      <c r="P40" s="131"/>
      <c r="Q40" s="131"/>
      <c r="R40" s="131"/>
      <c r="S40" s="131"/>
      <c r="T40" s="131"/>
      <c r="U40" s="131"/>
    </row>
    <row r="41" spans="1:26">
      <c r="A41" s="60"/>
      <c r="B41" s="132" t="s">
        <v>33</v>
      </c>
      <c r="C41" s="129"/>
      <c r="D41" s="130"/>
      <c r="E41" s="130"/>
      <c r="F41" s="130"/>
      <c r="G41" s="130"/>
      <c r="H41" s="130"/>
      <c r="I41" s="130"/>
      <c r="J41" s="130"/>
      <c r="P41" s="131"/>
      <c r="Q41" s="131"/>
      <c r="R41" s="131"/>
      <c r="S41" s="131"/>
      <c r="T41" s="131"/>
      <c r="U41" s="131"/>
    </row>
    <row r="42" spans="1:26">
      <c r="A42" s="60"/>
      <c r="B42" s="133" t="s">
        <v>34</v>
      </c>
      <c r="C42" s="129"/>
      <c r="D42" s="130"/>
      <c r="E42" s="130"/>
      <c r="F42" s="130"/>
      <c r="G42" s="130"/>
      <c r="H42" s="130"/>
      <c r="I42" s="130"/>
      <c r="J42" s="130"/>
      <c r="K42" s="130"/>
      <c r="L42" s="60" t="s">
        <v>31</v>
      </c>
      <c r="M42" s="130"/>
      <c r="P42" s="131"/>
      <c r="Q42" s="131"/>
      <c r="R42" s="131"/>
      <c r="S42" s="131"/>
      <c r="T42" s="131"/>
      <c r="U42" s="131"/>
    </row>
    <row r="43" spans="1:26" ht="13.5" thickBot="1">
      <c r="A43" s="60"/>
      <c r="B43" s="132"/>
      <c r="C43" s="134"/>
      <c r="D43" s="135"/>
      <c r="E43" s="130"/>
      <c r="F43" s="130"/>
      <c r="G43" s="130"/>
      <c r="H43" s="130"/>
      <c r="I43" s="130"/>
      <c r="J43" s="130"/>
      <c r="K43" s="127" t="s">
        <v>29</v>
      </c>
      <c r="L43" s="136">
        <v>115000000</v>
      </c>
      <c r="M43" s="136" t="e">
        <f>L43/J37</f>
        <v>#DIV/0!</v>
      </c>
      <c r="P43" s="131"/>
      <c r="Q43" s="131"/>
      <c r="R43" s="131"/>
      <c r="S43" s="131"/>
      <c r="T43" s="131"/>
      <c r="U43" s="131"/>
    </row>
    <row r="44" spans="1:26" ht="15.75" thickBot="1">
      <c r="A44" s="137"/>
      <c r="B44" s="138" t="s">
        <v>132</v>
      </c>
      <c r="C44" s="139" t="str">
        <f>IF(C4=K33,L33,IF(C4=K34,L34,""))</f>
        <v>Ongeldig</v>
      </c>
      <c r="D44" s="140" t="s">
        <v>36</v>
      </c>
      <c r="E44" s="141"/>
      <c r="F44" s="142"/>
      <c r="G44" s="142"/>
      <c r="H44" s="142"/>
      <c r="I44" s="142"/>
      <c r="J44" s="142"/>
      <c r="K44" s="127" t="s">
        <v>30</v>
      </c>
      <c r="L44" s="136">
        <v>73000000</v>
      </c>
      <c r="M44" s="127" t="e">
        <f>L44/J37</f>
        <v>#DIV/0!</v>
      </c>
      <c r="P44" s="131"/>
      <c r="Q44" s="131"/>
      <c r="R44" s="131"/>
      <c r="S44" s="131"/>
      <c r="T44" s="131"/>
      <c r="U44" s="131"/>
    </row>
    <row r="45" spans="1:26">
      <c r="A45" s="60"/>
      <c r="B45" s="129"/>
      <c r="C45" s="129"/>
      <c r="D45" s="129"/>
      <c r="E45" s="130"/>
      <c r="F45" s="130"/>
      <c r="G45" s="130"/>
      <c r="H45" s="130"/>
      <c r="I45" s="130"/>
      <c r="J45" s="130"/>
      <c r="P45" s="131"/>
      <c r="Q45" s="131"/>
      <c r="R45" s="131"/>
      <c r="S45" s="131"/>
      <c r="T45" s="131"/>
      <c r="U45" s="131"/>
    </row>
    <row r="46" spans="1:26" ht="15">
      <c r="A46" s="128"/>
      <c r="B46" s="128" t="s">
        <v>32</v>
      </c>
      <c r="C46" s="129"/>
      <c r="D46" s="130"/>
      <c r="E46" s="130"/>
      <c r="F46" s="130"/>
      <c r="G46" s="130"/>
      <c r="H46" s="130"/>
      <c r="I46" s="130"/>
      <c r="J46" s="130"/>
      <c r="P46" s="131"/>
      <c r="Q46" s="131"/>
      <c r="R46" s="131"/>
      <c r="S46" s="131"/>
      <c r="T46" s="131"/>
      <c r="U46" s="131"/>
    </row>
    <row r="47" spans="1:26" ht="15">
      <c r="A47" s="60"/>
      <c r="B47" s="132" t="s">
        <v>23</v>
      </c>
      <c r="C47" s="143"/>
      <c r="D47" s="143"/>
      <c r="E47" s="144"/>
      <c r="F47" s="127"/>
      <c r="G47" s="127"/>
      <c r="H47" s="127"/>
      <c r="I47" s="127"/>
      <c r="J47" s="127"/>
      <c r="P47" s="131"/>
      <c r="Q47" s="131"/>
      <c r="R47" s="131"/>
      <c r="S47" s="131"/>
      <c r="T47" s="131"/>
      <c r="U47" s="131"/>
    </row>
    <row r="48" spans="1:26" ht="15.75" thickBot="1">
      <c r="A48" s="60"/>
      <c r="B48" s="132"/>
      <c r="C48" s="143"/>
      <c r="D48" s="143"/>
      <c r="E48" s="144"/>
      <c r="F48" s="127"/>
      <c r="G48" s="127"/>
      <c r="H48" s="127"/>
      <c r="I48" s="127"/>
      <c r="J48" s="127"/>
      <c r="P48" s="131"/>
      <c r="Q48" s="131"/>
      <c r="R48" s="131"/>
      <c r="S48" s="131"/>
      <c r="T48" s="131"/>
      <c r="U48" s="131"/>
    </row>
    <row r="49" spans="1:21" ht="25.5" customHeight="1">
      <c r="A49" s="95"/>
      <c r="B49" s="215" t="s">
        <v>43</v>
      </c>
      <c r="C49" s="216"/>
      <c r="D49" s="216"/>
      <c r="E49" s="161" t="s">
        <v>131</v>
      </c>
      <c r="F49" s="111"/>
      <c r="G49" s="111"/>
      <c r="H49" s="127"/>
      <c r="I49" s="145"/>
      <c r="J49" s="127"/>
      <c r="P49" s="131"/>
      <c r="Q49" s="131"/>
      <c r="R49" s="131"/>
      <c r="S49" s="131"/>
      <c r="T49" s="131"/>
      <c r="U49" s="131"/>
    </row>
    <row r="50" spans="1:21" ht="25.5" customHeight="1" thickBot="1">
      <c r="A50" s="95"/>
      <c r="B50" s="217" t="s">
        <v>93</v>
      </c>
      <c r="C50" s="218"/>
      <c r="D50" s="218"/>
      <c r="E50" s="162"/>
      <c r="F50" s="220" t="str">
        <f>IF(E50&gt;0,IF(E49="nee","Let op, u dient in cel E50 'ja' te vinken",""),IF(E49="ja","In cel E49 geeft u aan extra financiele middelen nodig te hebben, geef in cel E50 aan hoeveel",""))</f>
        <v/>
      </c>
      <c r="G50" s="220"/>
      <c r="H50" s="220"/>
      <c r="I50" s="220"/>
      <c r="J50" s="127"/>
      <c r="P50" s="131"/>
      <c r="Q50" s="131"/>
      <c r="R50" s="131"/>
      <c r="S50" s="131"/>
      <c r="T50" s="131"/>
      <c r="U50" s="131"/>
    </row>
    <row r="51" spans="1:21" ht="25.5" customHeight="1" thickBot="1">
      <c r="A51" s="95"/>
      <c r="B51" s="217" t="s">
        <v>54</v>
      </c>
      <c r="C51" s="218"/>
      <c r="D51" s="218"/>
      <c r="E51" s="166">
        <f>IF(E50&gt;0,(25*((6000000-E50)/(6000000))),0)</f>
        <v>0</v>
      </c>
      <c r="F51" s="221"/>
      <c r="G51" s="221"/>
      <c r="H51" s="221"/>
      <c r="I51" s="221"/>
      <c r="J51" s="127"/>
      <c r="P51" s="131"/>
      <c r="Q51" s="131"/>
      <c r="R51" s="131"/>
      <c r="S51" s="131"/>
      <c r="T51" s="131"/>
      <c r="U51" s="131"/>
    </row>
    <row r="52" spans="1:21" ht="13.5" customHeight="1">
      <c r="A52" s="60"/>
      <c r="B52" s="129"/>
      <c r="C52" s="129"/>
      <c r="D52" s="130"/>
      <c r="E52" s="130"/>
      <c r="F52" s="222"/>
      <c r="G52" s="222"/>
      <c r="H52" s="222"/>
      <c r="I52" s="222"/>
      <c r="J52" s="127"/>
      <c r="P52" s="131"/>
      <c r="Q52" s="131"/>
      <c r="R52" s="131"/>
      <c r="S52" s="131"/>
      <c r="T52" s="131"/>
      <c r="U52" s="131"/>
    </row>
    <row r="53" spans="1:21" ht="15">
      <c r="A53" s="128"/>
      <c r="B53" s="128" t="s">
        <v>55</v>
      </c>
      <c r="C53" s="146"/>
      <c r="D53" s="124"/>
      <c r="E53" s="147"/>
      <c r="F53" s="127"/>
      <c r="G53" s="127"/>
      <c r="H53" s="127"/>
      <c r="I53" s="145"/>
      <c r="J53" s="127"/>
      <c r="P53" s="131"/>
      <c r="Q53" s="131"/>
      <c r="R53" s="131"/>
      <c r="S53" s="131"/>
      <c r="T53" s="131"/>
      <c r="U53" s="131"/>
    </row>
    <row r="54" spans="1:21" ht="13.5" thickBot="1">
      <c r="A54" s="60"/>
      <c r="B54" s="129"/>
      <c r="C54" s="129"/>
      <c r="D54" s="130"/>
      <c r="E54" s="130"/>
      <c r="F54" s="127"/>
      <c r="G54" s="127"/>
      <c r="H54" s="127"/>
      <c r="I54" s="145"/>
      <c r="J54" s="130"/>
      <c r="P54" s="131"/>
      <c r="Q54" s="131"/>
      <c r="R54" s="131"/>
      <c r="S54" s="131"/>
      <c r="T54" s="131"/>
      <c r="U54" s="131"/>
    </row>
    <row r="55" spans="1:21" ht="15">
      <c r="A55" s="95"/>
      <c r="B55" s="148" t="s">
        <v>24</v>
      </c>
      <c r="C55" s="149">
        <f>IF(C4=K43,L43,IF(C4=K44,L44,"Selecteer Perceel in cel C4"))</f>
        <v>73000000</v>
      </c>
      <c r="D55" s="150"/>
      <c r="E55" s="151"/>
      <c r="F55" s="127"/>
      <c r="G55" s="127"/>
      <c r="H55" s="127"/>
      <c r="I55" s="145"/>
      <c r="J55" s="127"/>
      <c r="P55" s="131"/>
      <c r="Q55" s="131"/>
      <c r="R55" s="131"/>
      <c r="S55" s="131"/>
      <c r="T55" s="131"/>
      <c r="U55" s="131"/>
    </row>
    <row r="56" spans="1:21" ht="15.75" thickBot="1">
      <c r="A56" s="95"/>
      <c r="B56" s="152" t="s">
        <v>25</v>
      </c>
      <c r="C56" s="153" t="e">
        <f>(C55+E50)/J37</f>
        <v>#DIV/0!</v>
      </c>
      <c r="D56" s="150"/>
      <c r="E56" s="151"/>
      <c r="F56" s="127"/>
      <c r="G56" s="127"/>
      <c r="H56" s="127"/>
      <c r="I56" s="145"/>
      <c r="J56" s="127"/>
      <c r="P56" s="131"/>
      <c r="Q56" s="131"/>
      <c r="R56" s="131"/>
      <c r="S56" s="131"/>
      <c r="T56" s="131"/>
      <c r="U56" s="131"/>
    </row>
    <row r="57" spans="1:21">
      <c r="A57" s="60"/>
      <c r="B57" s="129"/>
      <c r="C57" s="129"/>
      <c r="D57" s="130"/>
      <c r="E57" s="130"/>
      <c r="F57" s="130"/>
      <c r="G57" s="130"/>
      <c r="H57" s="130"/>
      <c r="I57" s="130"/>
      <c r="J57" s="130"/>
      <c r="P57" s="131"/>
      <c r="Q57" s="131"/>
      <c r="R57" s="131"/>
      <c r="S57" s="131"/>
      <c r="T57" s="131"/>
    </row>
    <row r="58" spans="1:21" ht="62.1" customHeight="1">
      <c r="A58" s="60"/>
      <c r="B58" s="219" t="s">
        <v>42</v>
      </c>
      <c r="C58" s="219"/>
      <c r="D58" s="214"/>
      <c r="E58" s="214"/>
      <c r="F58" s="214"/>
      <c r="G58" s="214"/>
      <c r="H58" s="214"/>
      <c r="I58" s="214"/>
      <c r="J58" s="214"/>
      <c r="P58" s="131"/>
      <c r="Q58" s="131"/>
      <c r="R58" s="131"/>
      <c r="S58" s="131"/>
      <c r="T58" s="131"/>
    </row>
    <row r="59" spans="1:21" ht="24" customHeight="1">
      <c r="A59" s="60"/>
      <c r="B59" s="214" t="s">
        <v>95</v>
      </c>
      <c r="C59" s="214"/>
      <c r="D59" s="214"/>
      <c r="E59" s="214"/>
      <c r="F59" s="214"/>
      <c r="G59" s="214"/>
      <c r="H59" s="214"/>
      <c r="I59" s="214"/>
      <c r="J59" s="214"/>
      <c r="P59" s="131"/>
      <c r="Q59" s="131"/>
      <c r="R59" s="131"/>
      <c r="S59" s="131"/>
      <c r="T59" s="131"/>
      <c r="U59" s="131"/>
    </row>
    <row r="60" spans="1:21" ht="14.45" customHeight="1">
      <c r="A60" s="60"/>
      <c r="B60" s="214" t="s">
        <v>96</v>
      </c>
      <c r="C60" s="214"/>
      <c r="D60" s="214"/>
      <c r="E60" s="214"/>
      <c r="F60" s="214"/>
      <c r="G60" s="214"/>
      <c r="H60" s="214"/>
      <c r="I60" s="214"/>
      <c r="J60" s="214"/>
      <c r="P60" s="131"/>
      <c r="Q60" s="131"/>
      <c r="R60" s="131"/>
      <c r="S60" s="131"/>
      <c r="T60" s="131"/>
      <c r="U60" s="131"/>
    </row>
    <row r="61" spans="1:21">
      <c r="B61" s="154"/>
      <c r="C61" s="154"/>
      <c r="D61" s="155"/>
      <c r="E61" s="156"/>
      <c r="F61" s="155"/>
      <c r="G61" s="155"/>
      <c r="H61" s="157"/>
      <c r="I61" s="158"/>
      <c r="P61" s="131"/>
      <c r="Q61" s="131"/>
      <c r="R61" s="131"/>
      <c r="S61" s="131"/>
      <c r="T61" s="131"/>
      <c r="U61" s="131"/>
    </row>
    <row r="62" spans="1:21">
      <c r="B62" s="159"/>
      <c r="C62" s="159"/>
      <c r="D62" s="159"/>
      <c r="E62" s="159"/>
      <c r="F62" s="159"/>
      <c r="G62" s="159"/>
      <c r="H62" s="159"/>
      <c r="I62" s="158"/>
      <c r="P62" s="131"/>
      <c r="Q62" s="131"/>
      <c r="R62" s="131"/>
      <c r="S62" s="131"/>
      <c r="T62" s="131"/>
      <c r="U62" s="131"/>
    </row>
    <row r="63" spans="1:21" ht="13.5" customHeight="1">
      <c r="I63" s="131"/>
    </row>
    <row r="64" spans="1:21">
      <c r="I64" s="131"/>
    </row>
    <row r="65" spans="3:9">
      <c r="I65" s="131"/>
    </row>
    <row r="66" spans="3:9">
      <c r="I66" s="131"/>
    </row>
    <row r="67" spans="3:9">
      <c r="I67" s="131"/>
    </row>
    <row r="68" spans="3:9">
      <c r="C68" s="160"/>
      <c r="D68" s="131"/>
      <c r="E68" s="131"/>
      <c r="F68" s="131"/>
      <c r="G68" s="131"/>
      <c r="H68" s="131"/>
      <c r="I68" s="131"/>
    </row>
    <row r="69" spans="3:9">
      <c r="C69" s="131"/>
      <c r="D69" s="131"/>
      <c r="E69" s="131"/>
      <c r="F69" s="131"/>
      <c r="G69" s="131"/>
      <c r="H69" s="131"/>
      <c r="I69" s="131"/>
    </row>
    <row r="70" spans="3:9" ht="21" customHeight="1">
      <c r="C70" s="131"/>
      <c r="D70" s="131"/>
      <c r="E70" s="131"/>
      <c r="F70" s="131"/>
      <c r="G70" s="131"/>
      <c r="H70" s="131"/>
      <c r="I70" s="131"/>
    </row>
    <row r="71" spans="3:9">
      <c r="C71" s="131"/>
      <c r="D71" s="131"/>
      <c r="E71" s="131"/>
      <c r="F71" s="131"/>
      <c r="G71" s="131"/>
      <c r="H71" s="131"/>
    </row>
    <row r="72" spans="3:9">
      <c r="C72" s="131"/>
      <c r="D72" s="131"/>
      <c r="E72" s="131"/>
      <c r="F72" s="131"/>
      <c r="G72" s="131"/>
      <c r="H72" s="131"/>
    </row>
    <row r="73" spans="3:9">
      <c r="C73" s="131"/>
      <c r="D73" s="131"/>
      <c r="E73" s="131"/>
      <c r="F73" s="131"/>
      <c r="G73" s="131"/>
      <c r="H73" s="131"/>
    </row>
    <row r="74" spans="3:9">
      <c r="C74" s="131"/>
      <c r="D74" s="131"/>
      <c r="E74" s="131"/>
      <c r="F74" s="131"/>
      <c r="G74" s="131"/>
      <c r="H74" s="131"/>
    </row>
    <row r="75" spans="3:9">
      <c r="C75" s="131"/>
      <c r="D75" s="131"/>
      <c r="E75" s="131"/>
      <c r="F75" s="131"/>
      <c r="G75" s="131"/>
      <c r="H75" s="131"/>
    </row>
    <row r="76" spans="3:9">
      <c r="C76" s="131"/>
      <c r="D76" s="131"/>
      <c r="E76" s="131"/>
      <c r="F76" s="131"/>
      <c r="G76" s="131"/>
      <c r="H76" s="131"/>
    </row>
    <row r="77" spans="3:9">
      <c r="C77" s="131"/>
      <c r="D77" s="131"/>
      <c r="E77" s="131"/>
      <c r="F77" s="131"/>
      <c r="G77" s="131"/>
      <c r="H77" s="131"/>
    </row>
    <row r="78" spans="3:9">
      <c r="C78" s="131"/>
      <c r="D78" s="131"/>
      <c r="E78" s="131"/>
      <c r="F78" s="131"/>
      <c r="G78" s="131"/>
      <c r="H78" s="131"/>
    </row>
    <row r="79" spans="3:9">
      <c r="C79" s="131"/>
      <c r="D79" s="131"/>
      <c r="E79" s="131"/>
      <c r="F79" s="131"/>
      <c r="G79" s="131"/>
      <c r="H79" s="131"/>
    </row>
    <row r="80" spans="3:9">
      <c r="C80" s="131"/>
      <c r="D80" s="131"/>
      <c r="E80" s="131"/>
      <c r="F80" s="131"/>
      <c r="G80" s="131"/>
      <c r="H80" s="131"/>
    </row>
    <row r="81" spans="1:15">
      <c r="C81" s="131"/>
      <c r="D81" s="131"/>
      <c r="E81" s="131"/>
      <c r="F81" s="131"/>
      <c r="G81" s="131"/>
      <c r="H81" s="131"/>
    </row>
    <row r="82" spans="1:15" ht="25.5" customHeight="1">
      <c r="C82" s="131"/>
      <c r="D82" s="131"/>
      <c r="E82" s="131"/>
      <c r="F82" s="131"/>
      <c r="G82" s="131"/>
      <c r="H82" s="131"/>
    </row>
    <row r="83" spans="1:15">
      <c r="C83" s="131"/>
      <c r="D83" s="131"/>
      <c r="E83" s="131"/>
      <c r="F83" s="131"/>
      <c r="G83" s="131"/>
      <c r="H83" s="131"/>
    </row>
    <row r="88" spans="1:15" s="113" customFormat="1" ht="25.5" customHeight="1">
      <c r="A88"/>
      <c r="B88" s="32"/>
      <c r="C88" s="32"/>
      <c r="D88" s="32"/>
      <c r="E88" s="32"/>
      <c r="F88" s="32"/>
      <c r="G88" s="32"/>
      <c r="H88" s="32"/>
      <c r="I88" s="32"/>
      <c r="J88" s="32"/>
      <c r="K88" s="32"/>
      <c r="L88" s="32"/>
      <c r="M88" s="32"/>
      <c r="N88" s="32"/>
      <c r="O88" s="32"/>
    </row>
    <row r="92" spans="1:15" ht="34.5" customHeight="1"/>
    <row r="93" spans="1:15" ht="25.5" customHeight="1"/>
    <row r="94" spans="1:15" ht="25.5" customHeight="1"/>
    <row r="96" spans="1:15" ht="18.600000000000001" customHeight="1"/>
    <row r="98" ht="15" customHeight="1"/>
    <row r="99" ht="30" customHeight="1"/>
    <row r="101" ht="60" customHeight="1"/>
  </sheetData>
  <sheetProtection algorithmName="SHA-512" hashValue="47sZg+CvviIGdUse1cUL5wbjoGx2kq1/Tedh+yzwMRn3BkzEuquo4qdCr5bNN6bMNf8s8wEhUgNfsf67KnPOgw==" saltValue="aq2WvGP6vy0qxu2vFZ2GPw==" spinCount="100000" sheet="1" objects="1" scenarios="1"/>
  <mergeCells count="26">
    <mergeCell ref="C3:D3"/>
    <mergeCell ref="C4:D4"/>
    <mergeCell ref="B29:B30"/>
    <mergeCell ref="B1:J1"/>
    <mergeCell ref="B11:J11"/>
    <mergeCell ref="B8:J8"/>
    <mergeCell ref="B7:J7"/>
    <mergeCell ref="B9:J9"/>
    <mergeCell ref="B10:J10"/>
    <mergeCell ref="B12:C12"/>
    <mergeCell ref="B28:C28"/>
    <mergeCell ref="C29:C30"/>
    <mergeCell ref="D29:D30"/>
    <mergeCell ref="E29:E30"/>
    <mergeCell ref="H29:H30"/>
    <mergeCell ref="I29:I30"/>
    <mergeCell ref="J29:J30"/>
    <mergeCell ref="F29:F30"/>
    <mergeCell ref="B37:I37"/>
    <mergeCell ref="B60:J60"/>
    <mergeCell ref="B49:D49"/>
    <mergeCell ref="B50:D50"/>
    <mergeCell ref="B59:J59"/>
    <mergeCell ref="B58:J58"/>
    <mergeCell ref="F50:I52"/>
    <mergeCell ref="B51:D51"/>
  </mergeCells>
  <phoneticPr fontId="3" type="noConversion"/>
  <conditionalFormatting sqref="C23">
    <cfRule type="cellIs" dxfId="12" priority="9" operator="equal">
      <formula>253</formula>
    </cfRule>
    <cfRule type="cellIs" dxfId="11" priority="14" operator="equal">
      <formula>255</formula>
    </cfRule>
  </conditionalFormatting>
  <conditionalFormatting sqref="C24">
    <cfRule type="cellIs" dxfId="10" priority="8" operator="equal">
      <formula>53</formula>
    </cfRule>
  </conditionalFormatting>
  <conditionalFormatting sqref="C25">
    <cfRule type="cellIs" dxfId="9" priority="6" operator="equal">
      <formula>60</formula>
    </cfRule>
    <cfRule type="cellIs" dxfId="8" priority="12" operator="equal">
      <formula>58</formula>
    </cfRule>
  </conditionalFormatting>
  <conditionalFormatting sqref="C26">
    <cfRule type="cellIs" dxfId="7" priority="3" operator="equal">
      <formula>364</formula>
    </cfRule>
    <cfRule type="cellIs" dxfId="6" priority="10" operator="equal">
      <formula>365</formula>
    </cfRule>
  </conditionalFormatting>
  <conditionalFormatting sqref="G21 D22:G22 H22:H25 D23:D26">
    <cfRule type="cellIs" dxfId="5" priority="15" operator="equal">
      <formula>58</formula>
    </cfRule>
  </conditionalFormatting>
  <conditionalFormatting sqref="G21">
    <cfRule type="cellIs" dxfId="4" priority="4" operator="equal">
      <formula>364</formula>
    </cfRule>
    <cfRule type="cellIs" dxfId="3" priority="11" operator="equal">
      <formula>365</formula>
    </cfRule>
  </conditionalFormatting>
  <conditionalFormatting sqref="H14">
    <cfRule type="cellIs" dxfId="2" priority="2" operator="equal">
      <formula>58</formula>
    </cfRule>
  </conditionalFormatting>
  <conditionalFormatting sqref="H17:H18">
    <cfRule type="cellIs" dxfId="1" priority="1" operator="equal">
      <formula>58</formula>
    </cfRule>
  </conditionalFormatting>
  <dataValidations count="3">
    <dataValidation type="list" allowBlank="1" showInputMessage="1" showErrorMessage="1" sqref="E49" xr:uid="{10BF975B-57A8-40F2-9B91-DB498DE7C6BD}">
      <formula1>"nee, JA"</formula1>
    </dataValidation>
    <dataValidation type="list" allowBlank="1" showInputMessage="1" showErrorMessage="1" sqref="C4" xr:uid="{811B356B-1060-4AE7-AC37-391DB1A0A97E}">
      <formula1>"Perceel 1 Concessie Utrecht Binnen,Perceel 2 Concessie Utrecht Buiten"</formula1>
    </dataValidation>
    <dataValidation type="decimal" allowBlank="1" showInputMessage="1" showErrorMessage="1" sqref="E50" xr:uid="{4A94E8F4-0EB7-421E-B5FA-34C15B85043D}">
      <formula1>0</formula1>
      <formula2>6000000</formula2>
    </dataValidation>
  </dataValidations>
  <pageMargins left="0.25" right="0.25" top="0.75" bottom="0.75" header="0.3" footer="0.3"/>
  <pageSetup paperSize="8" scale="79" orientation="portrait" r:id="rId1"/>
  <rowBreaks count="2" manualBreakCount="2">
    <brk id="2" max="8" man="1"/>
    <brk id="36" max="8" man="1"/>
  </rowBreaks>
  <colBreaks count="2" manualBreakCount="2">
    <brk id="1" max="99" man="1"/>
    <brk id="3" max="58" man="1"/>
  </colBreaks>
  <drawing r:id="rId2"/>
  <extLst>
    <ext xmlns:x14="http://schemas.microsoft.com/office/spreadsheetml/2009/9/main" uri="{78C0D931-6437-407d-A8EE-F0AAD7539E65}">
      <x14:conditionalFormattings>
        <x14:conditionalFormatting xmlns:xm="http://schemas.microsoft.com/office/excel/2006/main">
          <x14:cfRule type="cellIs" priority="17" operator="equal" id="{01BC478E-A996-4BBB-8DE4-A5D630433A8B}">
            <xm:f>'Invulblad basisdienstregeling'!#REF!</xm:f>
            <x14:dxf>
              <font>
                <color rgb="FF006100"/>
              </font>
              <fill>
                <patternFill>
                  <bgColor rgb="FFC6EFCE"/>
                </patternFill>
              </fill>
            </x14:dxf>
          </x14:cfRule>
          <xm:sqref>I33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50740-64BB-470A-9A5F-1B9FEAC4350A}">
  <sheetPr>
    <pageSetUpPr fitToPage="1"/>
  </sheetPr>
  <dimension ref="A1:U260"/>
  <sheetViews>
    <sheetView view="pageBreakPreview" topLeftCell="A219" zoomScale="85" zoomScaleNormal="100" zoomScaleSheetLayoutView="85" workbookViewId="0">
      <selection activeCell="F239" sqref="F239:F245"/>
    </sheetView>
  </sheetViews>
  <sheetFormatPr defaultColWidth="8.7109375" defaultRowHeight="12.75"/>
  <cols>
    <col min="1" max="1" width="32.85546875" style="10" customWidth="1"/>
    <col min="2" max="3" width="23.28515625" style="10" customWidth="1"/>
    <col min="4" max="7" width="17.85546875" style="10" customWidth="1"/>
    <col min="8" max="8" width="27.140625" style="10" customWidth="1"/>
    <col min="9" max="9" width="26.5703125" style="10" customWidth="1"/>
    <col min="10" max="10" width="27.85546875" style="10" customWidth="1"/>
    <col min="11" max="11" width="18.5703125" style="10" customWidth="1"/>
    <col min="12" max="12" width="18.28515625" style="10" customWidth="1"/>
    <col min="13" max="13" width="2.28515625" style="10" customWidth="1"/>
    <col min="14" max="16384" width="8.7109375" style="10"/>
  </cols>
  <sheetData>
    <row r="1" spans="1:21" s="28" customFormat="1" ht="23.25" customHeight="1">
      <c r="A1" s="226" t="s">
        <v>44</v>
      </c>
      <c r="B1" s="226"/>
      <c r="C1" s="226"/>
      <c r="D1" s="226"/>
      <c r="E1" s="226"/>
      <c r="F1" s="226"/>
      <c r="G1" s="226"/>
      <c r="H1" s="226"/>
      <c r="I1" s="226"/>
      <c r="J1" s="226"/>
      <c r="K1" s="226"/>
      <c r="L1" s="226"/>
      <c r="M1" s="226"/>
      <c r="N1" s="27"/>
      <c r="O1" s="27"/>
      <c r="P1" s="27"/>
      <c r="Q1" s="27"/>
      <c r="R1" s="27"/>
      <c r="S1" s="27"/>
      <c r="T1" s="27"/>
      <c r="U1" s="27"/>
    </row>
    <row r="2" spans="1:21" s="32" customFormat="1">
      <c r="A2" s="29"/>
      <c r="B2" s="30"/>
      <c r="C2" s="29"/>
      <c r="D2" s="30"/>
      <c r="E2" s="30"/>
      <c r="F2" s="30"/>
      <c r="G2" s="30"/>
      <c r="H2" s="29"/>
      <c r="I2" s="30"/>
      <c r="J2" s="31"/>
      <c r="K2" s="31"/>
      <c r="L2" s="31"/>
      <c r="M2" s="31"/>
      <c r="N2" s="31"/>
      <c r="O2" s="31"/>
      <c r="P2" s="31"/>
      <c r="Q2" s="31"/>
      <c r="R2" s="31"/>
      <c r="S2" s="31"/>
      <c r="T2" s="31"/>
      <c r="U2" s="31"/>
    </row>
    <row r="3" spans="1:21" s="32" customFormat="1" ht="25.5" customHeight="1">
      <c r="A3" s="237" t="s">
        <v>80</v>
      </c>
      <c r="B3" s="237"/>
      <c r="C3" s="237"/>
      <c r="D3" s="237"/>
      <c r="E3" s="237"/>
      <c r="F3" s="237"/>
      <c r="G3" s="237"/>
      <c r="H3" s="237"/>
      <c r="I3" s="237"/>
      <c r="J3" s="237"/>
      <c r="K3" s="237"/>
      <c r="L3" s="33"/>
      <c r="M3" s="33"/>
      <c r="N3" s="31"/>
      <c r="O3" s="31"/>
      <c r="P3" s="31"/>
      <c r="Q3" s="31"/>
      <c r="R3" s="31"/>
      <c r="S3" s="31"/>
      <c r="T3" s="31"/>
      <c r="U3" s="31"/>
    </row>
    <row r="4" spans="1:21" s="32" customFormat="1">
      <c r="A4" s="237" t="s">
        <v>49</v>
      </c>
      <c r="B4" s="237"/>
      <c r="C4" s="237"/>
      <c r="D4" s="237"/>
      <c r="E4" s="237"/>
      <c r="F4" s="237"/>
      <c r="G4" s="237"/>
      <c r="H4" s="237"/>
      <c r="I4" s="237"/>
      <c r="J4" s="237"/>
      <c r="K4" s="237"/>
      <c r="L4" s="33"/>
      <c r="M4" s="33"/>
      <c r="N4" s="31"/>
      <c r="O4" s="31"/>
      <c r="P4" s="31"/>
      <c r="Q4" s="31"/>
      <c r="R4" s="31"/>
      <c r="S4" s="31"/>
      <c r="T4" s="31"/>
      <c r="U4" s="31"/>
    </row>
    <row r="5" spans="1:21" s="32" customFormat="1" ht="25.5" customHeight="1">
      <c r="A5" s="245" t="s">
        <v>77</v>
      </c>
      <c r="B5" s="246"/>
      <c r="C5" s="246"/>
      <c r="D5" s="246"/>
      <c r="E5" s="246"/>
      <c r="F5" s="246"/>
      <c r="G5" s="246"/>
      <c r="H5" s="246"/>
      <c r="I5" s="246"/>
      <c r="J5" s="246"/>
      <c r="K5" s="246"/>
      <c r="L5" s="33"/>
      <c r="M5" s="33"/>
      <c r="N5" s="33"/>
      <c r="O5" s="33"/>
      <c r="P5" s="33"/>
      <c r="Q5" s="33"/>
      <c r="R5" s="33"/>
      <c r="S5" s="33"/>
      <c r="T5" s="33"/>
      <c r="U5" s="33"/>
    </row>
    <row r="6" spans="1:21" s="32" customFormat="1">
      <c r="A6" s="244" t="s">
        <v>21</v>
      </c>
      <c r="B6" s="244"/>
      <c r="C6" s="244"/>
      <c r="D6" s="244"/>
      <c r="E6" s="244"/>
      <c r="F6" s="244"/>
      <c r="G6" s="244"/>
      <c r="H6" s="244"/>
      <c r="I6" s="244"/>
      <c r="J6" s="244"/>
      <c r="K6" s="244"/>
      <c r="L6" s="31"/>
      <c r="M6" s="31"/>
      <c r="N6" s="31"/>
      <c r="O6" s="31"/>
      <c r="P6" s="31"/>
      <c r="Q6" s="31"/>
      <c r="R6" s="31"/>
      <c r="S6" s="31"/>
      <c r="T6" s="31"/>
      <c r="U6" s="31"/>
    </row>
    <row r="7" spans="1:21" s="32" customFormat="1">
      <c r="A7" s="237"/>
      <c r="B7" s="237"/>
      <c r="C7" s="237"/>
      <c r="D7" s="237"/>
      <c r="E7" s="237"/>
      <c r="F7" s="237"/>
      <c r="G7" s="237"/>
      <c r="H7" s="237"/>
      <c r="I7" s="237"/>
      <c r="J7" s="237"/>
      <c r="K7" s="237"/>
      <c r="L7" s="31"/>
      <c r="M7" s="31"/>
      <c r="N7" s="31"/>
      <c r="O7" s="31"/>
      <c r="P7" s="31"/>
      <c r="Q7" s="31"/>
      <c r="R7" s="31"/>
      <c r="S7" s="31"/>
      <c r="T7" s="31"/>
      <c r="U7" s="31"/>
    </row>
    <row r="8" spans="1:21" s="32" customFormat="1">
      <c r="A8" s="163"/>
      <c r="B8" s="163" t="s">
        <v>3</v>
      </c>
      <c r="C8" s="163" t="s">
        <v>65</v>
      </c>
      <c r="D8" s="163"/>
      <c r="E8" s="163"/>
      <c r="F8" s="163"/>
      <c r="G8" s="163"/>
      <c r="H8" s="163"/>
      <c r="I8" s="163"/>
      <c r="J8" s="163"/>
      <c r="K8" s="163"/>
      <c r="L8" s="31"/>
      <c r="M8" s="31"/>
      <c r="N8" s="31"/>
      <c r="O8" s="31"/>
      <c r="P8" s="31"/>
      <c r="Q8" s="31"/>
      <c r="R8" s="31"/>
      <c r="S8" s="31"/>
      <c r="T8" s="31"/>
      <c r="U8" s="31"/>
    </row>
    <row r="9" spans="1:21" s="32" customFormat="1">
      <c r="A9" s="163" t="s">
        <v>56</v>
      </c>
      <c r="B9" s="205"/>
      <c r="C9" s="205"/>
      <c r="D9" s="163"/>
      <c r="E9" s="163"/>
      <c r="F9" s="163"/>
      <c r="G9" s="163"/>
      <c r="H9" s="163"/>
      <c r="I9" s="163"/>
      <c r="J9" s="163"/>
      <c r="K9" s="163"/>
      <c r="L9" s="31"/>
      <c r="M9" s="31"/>
      <c r="N9" s="31"/>
      <c r="O9" s="31"/>
      <c r="P9" s="31"/>
      <c r="Q9" s="31"/>
      <c r="R9" s="31"/>
      <c r="S9" s="31"/>
      <c r="T9" s="31"/>
      <c r="U9" s="31"/>
    </row>
    <row r="10" spans="1:21" s="32" customFormat="1" ht="25.5" customHeight="1">
      <c r="A10" s="163" t="s">
        <v>66</v>
      </c>
      <c r="B10" s="205"/>
      <c r="C10" s="205"/>
      <c r="D10" s="163"/>
      <c r="E10" s="163"/>
      <c r="F10" s="163"/>
      <c r="G10" s="163"/>
      <c r="H10" s="163"/>
      <c r="I10" s="163"/>
      <c r="J10" s="163"/>
      <c r="K10" s="163"/>
      <c r="L10" s="31"/>
      <c r="M10" s="31"/>
      <c r="N10" s="31"/>
      <c r="O10" s="31"/>
      <c r="P10" s="31"/>
      <c r="Q10" s="31"/>
      <c r="R10" s="31"/>
      <c r="S10" s="31"/>
      <c r="T10" s="31"/>
      <c r="U10" s="31"/>
    </row>
    <row r="11" spans="1:21" s="32" customFormat="1">
      <c r="A11" s="163"/>
      <c r="B11" s="163"/>
      <c r="C11" s="163"/>
      <c r="D11" s="163"/>
      <c r="E11" s="163"/>
      <c r="F11" s="163"/>
      <c r="G11" s="163"/>
      <c r="H11" s="163"/>
      <c r="I11" s="163"/>
      <c r="J11" s="163"/>
      <c r="K11" s="163"/>
      <c r="L11" s="31"/>
      <c r="M11" s="31"/>
      <c r="N11" s="31"/>
      <c r="O11" s="31"/>
      <c r="P11" s="31"/>
      <c r="Q11" s="31"/>
      <c r="R11" s="31"/>
      <c r="S11" s="31"/>
      <c r="T11" s="31"/>
      <c r="U11" s="31"/>
    </row>
    <row r="12" spans="1:21" s="32" customFormat="1">
      <c r="A12" s="165" t="s">
        <v>64</v>
      </c>
      <c r="B12" s="31"/>
      <c r="C12" s="31"/>
      <c r="D12" s="31"/>
      <c r="E12" s="31"/>
      <c r="F12" s="31"/>
      <c r="G12" s="31"/>
      <c r="H12" s="31"/>
      <c r="I12" s="31"/>
      <c r="J12" s="31"/>
      <c r="K12" s="31"/>
      <c r="L12" s="31"/>
      <c r="M12" s="31"/>
      <c r="N12" s="31"/>
      <c r="O12" s="31"/>
      <c r="P12" s="31"/>
      <c r="Q12" s="31"/>
      <c r="R12" s="31"/>
      <c r="S12" s="31"/>
      <c r="T12" s="31"/>
      <c r="U12" s="31"/>
    </row>
    <row r="13" spans="1:21" s="32" customFormat="1">
      <c r="A13" s="167" t="s">
        <v>57</v>
      </c>
      <c r="B13" s="11">
        <v>252</v>
      </c>
      <c r="C13" s="189"/>
      <c r="D13" s="31"/>
      <c r="E13" s="31"/>
      <c r="F13" s="31"/>
      <c r="G13" s="31"/>
      <c r="H13" s="31"/>
      <c r="I13" s="31"/>
      <c r="J13" s="31"/>
      <c r="K13" s="31"/>
      <c r="L13" s="31"/>
      <c r="M13" s="31"/>
      <c r="N13" s="31"/>
      <c r="O13" s="31"/>
      <c r="P13" s="31"/>
      <c r="Q13" s="31"/>
      <c r="R13" s="31"/>
      <c r="S13" s="31"/>
      <c r="T13" s="31"/>
      <c r="U13" s="31"/>
    </row>
    <row r="14" spans="1:21" s="32" customFormat="1">
      <c r="A14" s="167" t="s">
        <v>58</v>
      </c>
      <c r="B14" s="11"/>
      <c r="C14" s="31"/>
      <c r="D14" s="31"/>
      <c r="E14" s="31"/>
      <c r="F14" s="31"/>
      <c r="G14" s="31"/>
      <c r="H14" s="31"/>
      <c r="I14" s="31"/>
      <c r="J14" s="31"/>
      <c r="K14" s="31"/>
      <c r="L14" s="31"/>
      <c r="M14" s="31"/>
      <c r="N14" s="31"/>
      <c r="O14" s="31"/>
      <c r="P14" s="31"/>
      <c r="Q14" s="31"/>
      <c r="R14" s="31"/>
      <c r="S14" s="31"/>
      <c r="T14" s="31"/>
      <c r="U14" s="31"/>
    </row>
    <row r="15" spans="1:21" s="32" customFormat="1">
      <c r="A15" s="167" t="s">
        <v>60</v>
      </c>
      <c r="B15" s="11"/>
      <c r="C15" s="31"/>
      <c r="D15" s="31"/>
      <c r="E15" s="31"/>
      <c r="F15" s="31"/>
      <c r="G15" s="31"/>
      <c r="H15" s="31"/>
      <c r="I15" s="31"/>
      <c r="J15" s="31"/>
      <c r="K15" s="31"/>
      <c r="L15" s="31"/>
      <c r="M15" s="31"/>
      <c r="N15" s="31"/>
      <c r="O15" s="31"/>
      <c r="P15" s="31"/>
      <c r="Q15" s="31"/>
      <c r="R15" s="31"/>
      <c r="S15" s="31"/>
      <c r="T15" s="31"/>
      <c r="U15" s="31"/>
    </row>
    <row r="16" spans="1:21" s="32" customFormat="1">
      <c r="A16" s="167" t="s">
        <v>61</v>
      </c>
      <c r="B16" s="11"/>
      <c r="C16" s="189"/>
      <c r="D16" s="31"/>
      <c r="E16" s="31"/>
      <c r="F16" s="31"/>
      <c r="G16" s="31"/>
      <c r="H16" s="31"/>
      <c r="I16" s="31"/>
      <c r="J16" s="31"/>
      <c r="K16" s="31"/>
      <c r="L16" s="31"/>
      <c r="M16" s="31"/>
      <c r="N16" s="31"/>
      <c r="O16" s="31"/>
      <c r="P16" s="31"/>
      <c r="Q16" s="31"/>
      <c r="R16" s="31"/>
      <c r="S16" s="31"/>
      <c r="T16" s="31"/>
      <c r="U16" s="31"/>
    </row>
    <row r="17" spans="1:21" s="32" customFormat="1">
      <c r="A17" s="167" t="s">
        <v>62</v>
      </c>
      <c r="B17" s="11"/>
      <c r="C17" s="189"/>
      <c r="D17" s="31"/>
      <c r="E17" s="31"/>
      <c r="F17" s="31"/>
      <c r="G17" s="31"/>
      <c r="H17" s="31"/>
      <c r="I17" s="31"/>
      <c r="J17" s="31"/>
      <c r="K17" s="31"/>
      <c r="L17" s="31"/>
      <c r="M17" s="31"/>
      <c r="N17" s="31"/>
      <c r="O17" s="31"/>
      <c r="P17" s="31"/>
      <c r="Q17" s="31"/>
      <c r="R17" s="31"/>
      <c r="S17" s="31"/>
      <c r="T17" s="31"/>
      <c r="U17" s="31"/>
    </row>
    <row r="18" spans="1:21" s="32" customFormat="1">
      <c r="A18" s="167" t="s">
        <v>122</v>
      </c>
      <c r="B18" s="11">
        <v>52</v>
      </c>
      <c r="C18" s="31"/>
      <c r="D18" s="31"/>
      <c r="E18" s="31"/>
      <c r="F18" s="31"/>
      <c r="G18" s="31"/>
      <c r="H18" s="31"/>
      <c r="I18" s="31"/>
      <c r="J18" s="31"/>
      <c r="K18" s="31"/>
      <c r="L18" s="31"/>
      <c r="M18" s="31"/>
      <c r="N18" s="31"/>
      <c r="O18" s="31"/>
      <c r="P18" s="31"/>
      <c r="Q18" s="31"/>
      <c r="R18" s="31"/>
      <c r="S18" s="31"/>
      <c r="T18" s="31"/>
      <c r="U18" s="31"/>
    </row>
    <row r="19" spans="1:21" s="32" customFormat="1">
      <c r="A19" s="167" t="s">
        <v>63</v>
      </c>
      <c r="B19" s="11">
        <v>58</v>
      </c>
      <c r="C19" s="31"/>
      <c r="D19" s="31"/>
      <c r="E19" s="31"/>
      <c r="F19" s="31"/>
      <c r="G19" s="31"/>
      <c r="H19" s="31"/>
      <c r="I19" s="31"/>
      <c r="J19" s="31"/>
      <c r="K19" s="31"/>
      <c r="L19" s="31"/>
      <c r="M19" s="31"/>
      <c r="N19" s="31"/>
      <c r="O19" s="31"/>
      <c r="P19" s="31"/>
      <c r="Q19" s="31"/>
      <c r="R19" s="31"/>
      <c r="S19" s="31"/>
      <c r="T19" s="31"/>
      <c r="U19" s="31"/>
    </row>
    <row r="20" spans="1:21" s="32" customFormat="1" ht="13.5" thickBot="1">
      <c r="A20" s="164"/>
      <c r="B20" s="31"/>
      <c r="C20" s="31"/>
      <c r="D20" s="31"/>
      <c r="E20" s="31"/>
      <c r="F20" s="31"/>
      <c r="G20" s="31"/>
      <c r="H20" s="31"/>
      <c r="I20" s="31"/>
      <c r="J20" s="31"/>
      <c r="K20" s="31"/>
      <c r="L20" s="31"/>
      <c r="M20" s="31"/>
      <c r="N20" s="31"/>
      <c r="O20" s="31"/>
      <c r="P20" s="31"/>
      <c r="Q20" s="31"/>
      <c r="R20" s="31"/>
      <c r="S20" s="31"/>
      <c r="T20" s="31"/>
      <c r="U20" s="31"/>
    </row>
    <row r="21" spans="1:21" s="32" customFormat="1">
      <c r="A21" s="34" t="s">
        <v>2</v>
      </c>
      <c r="B21" s="35" t="s">
        <v>3</v>
      </c>
      <c r="C21" s="35" t="s">
        <v>4</v>
      </c>
      <c r="D21" s="238" t="s">
        <v>17</v>
      </c>
      <c r="E21" s="239"/>
      <c r="F21" s="239"/>
      <c r="G21" s="239"/>
      <c r="H21" s="36" t="s">
        <v>67</v>
      </c>
      <c r="I21" s="238" t="s">
        <v>73</v>
      </c>
      <c r="J21" s="238"/>
      <c r="K21" s="238"/>
      <c r="L21" s="243"/>
      <c r="M21" s="31"/>
      <c r="N21" s="31"/>
      <c r="O21" s="31"/>
      <c r="P21" s="31"/>
      <c r="Q21" s="31"/>
    </row>
    <row r="22" spans="1:21" s="32" customFormat="1" ht="26.45" customHeight="1" thickBot="1">
      <c r="A22" s="37"/>
      <c r="B22" s="38"/>
      <c r="C22" s="38"/>
      <c r="D22" s="39" t="s">
        <v>12</v>
      </c>
      <c r="E22" s="39" t="s">
        <v>8</v>
      </c>
      <c r="F22" s="39" t="s">
        <v>9</v>
      </c>
      <c r="G22" s="39" t="s">
        <v>10</v>
      </c>
      <c r="H22" s="40"/>
      <c r="I22" s="39" t="s">
        <v>12</v>
      </c>
      <c r="J22" s="39" t="s">
        <v>8</v>
      </c>
      <c r="K22" s="39" t="s">
        <v>9</v>
      </c>
      <c r="L22" s="41" t="s">
        <v>10</v>
      </c>
      <c r="M22" s="31"/>
      <c r="N22" s="31"/>
      <c r="O22" s="31"/>
      <c r="P22" s="31"/>
      <c r="Q22" s="31"/>
    </row>
    <row r="23" spans="1:21" s="2" customFormat="1">
      <c r="A23" s="21" t="s">
        <v>5</v>
      </c>
      <c r="B23" s="22"/>
      <c r="C23" s="22"/>
      <c r="D23" s="23"/>
      <c r="E23" s="23"/>
      <c r="F23" s="23"/>
      <c r="G23" s="23"/>
      <c r="H23" s="168" t="s">
        <v>68</v>
      </c>
      <c r="I23" s="42">
        <f>D23*$B$13</f>
        <v>0</v>
      </c>
      <c r="J23" s="42">
        <f t="shared" ref="J23:L23" si="0">E23*$B$13</f>
        <v>0</v>
      </c>
      <c r="K23" s="42">
        <f t="shared" si="0"/>
        <v>0</v>
      </c>
      <c r="L23" s="42">
        <f t="shared" si="0"/>
        <v>0</v>
      </c>
      <c r="M23" s="1"/>
      <c r="N23" s="1"/>
      <c r="O23" s="1"/>
      <c r="P23" s="1"/>
      <c r="Q23" s="1"/>
    </row>
    <row r="24" spans="1:21" s="2" customFormat="1">
      <c r="A24" s="19" t="str">
        <f>A23</f>
        <v>&lt;invullen&gt;</v>
      </c>
      <c r="B24" s="22"/>
      <c r="C24" s="22"/>
      <c r="D24" s="23"/>
      <c r="E24" s="23"/>
      <c r="F24" s="23"/>
      <c r="G24" s="23"/>
      <c r="H24" s="168" t="s">
        <v>69</v>
      </c>
      <c r="I24" s="42">
        <f>D24*$B$14</f>
        <v>0</v>
      </c>
      <c r="J24" s="42">
        <f t="shared" ref="J24:L24" si="1">E24*$B$14</f>
        <v>0</v>
      </c>
      <c r="K24" s="42">
        <f t="shared" si="1"/>
        <v>0</v>
      </c>
      <c r="L24" s="42">
        <f t="shared" si="1"/>
        <v>0</v>
      </c>
      <c r="M24" s="1"/>
      <c r="N24" s="1"/>
      <c r="O24" s="1"/>
      <c r="P24" s="1"/>
      <c r="Q24" s="1"/>
    </row>
    <row r="25" spans="1:21" s="2" customFormat="1">
      <c r="A25" s="19" t="str">
        <f>A23</f>
        <v>&lt;invullen&gt;</v>
      </c>
      <c r="B25" s="22"/>
      <c r="C25" s="22"/>
      <c r="D25" s="23"/>
      <c r="E25" s="23"/>
      <c r="F25" s="23"/>
      <c r="G25" s="23"/>
      <c r="H25" s="168" t="s">
        <v>70</v>
      </c>
      <c r="I25" s="42">
        <f>D25*$B$15</f>
        <v>0</v>
      </c>
      <c r="J25" s="42">
        <f t="shared" ref="J25:L25" si="2">E25*$B$15</f>
        <v>0</v>
      </c>
      <c r="K25" s="42">
        <f t="shared" si="2"/>
        <v>0</v>
      </c>
      <c r="L25" s="42">
        <f t="shared" si="2"/>
        <v>0</v>
      </c>
      <c r="M25" s="1"/>
      <c r="N25" s="1"/>
      <c r="O25" s="1"/>
      <c r="P25" s="1"/>
      <c r="Q25" s="1"/>
    </row>
    <row r="26" spans="1:21" s="2" customFormat="1">
      <c r="A26" s="19" t="str">
        <f>A23</f>
        <v>&lt;invullen&gt;</v>
      </c>
      <c r="B26" s="22"/>
      <c r="C26" s="22"/>
      <c r="D26" s="23"/>
      <c r="E26" s="23"/>
      <c r="F26" s="23"/>
      <c r="G26" s="23"/>
      <c r="H26" s="168" t="s">
        <v>71</v>
      </c>
      <c r="I26" s="42">
        <f>D26*$B$16</f>
        <v>0</v>
      </c>
      <c r="J26" s="42">
        <f t="shared" ref="J26:L26" si="3">E26*$B$16</f>
        <v>0</v>
      </c>
      <c r="K26" s="42">
        <f t="shared" si="3"/>
        <v>0</v>
      </c>
      <c r="L26" s="42">
        <f t="shared" si="3"/>
        <v>0</v>
      </c>
      <c r="M26" s="1"/>
      <c r="N26" s="1"/>
      <c r="O26" s="1"/>
      <c r="P26" s="1"/>
      <c r="Q26" s="1"/>
    </row>
    <row r="27" spans="1:21" s="2" customFormat="1">
      <c r="A27" s="19" t="str">
        <f>A23</f>
        <v>&lt;invullen&gt;</v>
      </c>
      <c r="B27" s="22"/>
      <c r="C27" s="22"/>
      <c r="D27" s="23"/>
      <c r="E27" s="23"/>
      <c r="F27" s="23"/>
      <c r="G27" s="23"/>
      <c r="H27" s="168" t="s">
        <v>72</v>
      </c>
      <c r="I27" s="42">
        <f>D27*$B$17</f>
        <v>0</v>
      </c>
      <c r="J27" s="42">
        <f t="shared" ref="J27:L27" si="4">E27*$B$17</f>
        <v>0</v>
      </c>
      <c r="K27" s="42">
        <f t="shared" si="4"/>
        <v>0</v>
      </c>
      <c r="L27" s="42">
        <f t="shared" si="4"/>
        <v>0</v>
      </c>
      <c r="M27" s="1"/>
      <c r="N27" s="1"/>
      <c r="O27" s="1"/>
      <c r="P27" s="1"/>
      <c r="Q27" s="1"/>
    </row>
    <row r="28" spans="1:21" s="2" customFormat="1">
      <c r="A28" s="19" t="str">
        <f>A23</f>
        <v>&lt;invullen&gt;</v>
      </c>
      <c r="B28" s="11"/>
      <c r="C28" s="11"/>
      <c r="D28" s="14"/>
      <c r="E28" s="14"/>
      <c r="F28" s="14"/>
      <c r="G28" s="14"/>
      <c r="H28" s="3" t="s">
        <v>6</v>
      </c>
      <c r="I28" s="42">
        <f>D28*$B$18</f>
        <v>0</v>
      </c>
      <c r="J28" s="42">
        <f t="shared" ref="J28:L28" si="5">E28*$B$18</f>
        <v>0</v>
      </c>
      <c r="K28" s="42">
        <f t="shared" si="5"/>
        <v>0</v>
      </c>
      <c r="L28" s="42">
        <f t="shared" si="5"/>
        <v>0</v>
      </c>
      <c r="M28" s="1"/>
      <c r="N28" s="1"/>
      <c r="O28" s="1"/>
      <c r="P28" s="1"/>
      <c r="Q28" s="1"/>
    </row>
    <row r="29" spans="1:21" s="2" customFormat="1">
      <c r="A29" s="19" t="str">
        <f>A23</f>
        <v>&lt;invullen&gt;</v>
      </c>
      <c r="B29" s="11"/>
      <c r="C29" s="11"/>
      <c r="D29" s="14"/>
      <c r="E29" s="14"/>
      <c r="F29" s="14"/>
      <c r="G29" s="14"/>
      <c r="H29" s="3" t="s">
        <v>7</v>
      </c>
      <c r="I29" s="42">
        <f>D29*$B$19</f>
        <v>0</v>
      </c>
      <c r="J29" s="42">
        <f t="shared" ref="J29:L29" si="6">E29*$B$19</f>
        <v>0</v>
      </c>
      <c r="K29" s="42">
        <f t="shared" si="6"/>
        <v>0</v>
      </c>
      <c r="L29" s="42">
        <f t="shared" si="6"/>
        <v>0</v>
      </c>
      <c r="M29" s="1"/>
      <c r="N29" s="1"/>
      <c r="O29" s="1"/>
      <c r="P29" s="1"/>
      <c r="Q29" s="1"/>
    </row>
    <row r="30" spans="1:21" s="2" customFormat="1">
      <c r="A30" s="18" t="s">
        <v>5</v>
      </c>
      <c r="B30" s="11"/>
      <c r="C30" s="11"/>
      <c r="D30" s="14"/>
      <c r="E30" s="14"/>
      <c r="F30" s="14"/>
      <c r="G30" s="14"/>
      <c r="H30" s="4" t="s">
        <v>68</v>
      </c>
      <c r="I30" s="42">
        <f>D30*$B$13</f>
        <v>0</v>
      </c>
      <c r="J30" s="42">
        <f t="shared" ref="J30" si="7">E30*$B$13</f>
        <v>0</v>
      </c>
      <c r="K30" s="42">
        <f t="shared" ref="K30" si="8">F30*$B$13</f>
        <v>0</v>
      </c>
      <c r="L30" s="42">
        <f t="shared" ref="L30" si="9">G30*$B$13</f>
        <v>0</v>
      </c>
      <c r="M30" s="1"/>
      <c r="N30" s="1"/>
      <c r="O30" s="1"/>
      <c r="P30" s="1"/>
      <c r="Q30" s="1"/>
    </row>
    <row r="31" spans="1:21" s="2" customFormat="1">
      <c r="A31" s="19" t="str">
        <f>A30</f>
        <v>&lt;invullen&gt;</v>
      </c>
      <c r="B31" s="11"/>
      <c r="C31" s="11"/>
      <c r="D31" s="14"/>
      <c r="E31" s="14"/>
      <c r="F31" s="14"/>
      <c r="G31" s="14"/>
      <c r="H31" s="4" t="s">
        <v>69</v>
      </c>
      <c r="I31" s="42">
        <f>D31*$B$14</f>
        <v>0</v>
      </c>
      <c r="J31" s="42">
        <f t="shared" ref="J31" si="10">E31*$B$14</f>
        <v>0</v>
      </c>
      <c r="K31" s="42">
        <f t="shared" ref="K31" si="11">F31*$B$14</f>
        <v>0</v>
      </c>
      <c r="L31" s="42">
        <f t="shared" ref="L31" si="12">G31*$B$14</f>
        <v>0</v>
      </c>
      <c r="M31" s="1"/>
      <c r="N31" s="1"/>
      <c r="O31" s="1"/>
      <c r="P31" s="1"/>
      <c r="Q31" s="1"/>
    </row>
    <row r="32" spans="1:21" s="2" customFormat="1">
      <c r="A32" s="19" t="str">
        <f>A30</f>
        <v>&lt;invullen&gt;</v>
      </c>
      <c r="B32" s="11"/>
      <c r="C32" s="11"/>
      <c r="D32" s="14"/>
      <c r="E32" s="14"/>
      <c r="F32" s="14"/>
      <c r="G32" s="14"/>
      <c r="H32" s="4" t="s">
        <v>70</v>
      </c>
      <c r="I32" s="42">
        <f>D32*$B$15</f>
        <v>0</v>
      </c>
      <c r="J32" s="42">
        <f t="shared" ref="J32" si="13">E32*$B$15</f>
        <v>0</v>
      </c>
      <c r="K32" s="42">
        <f t="shared" ref="K32" si="14">F32*$B$15</f>
        <v>0</v>
      </c>
      <c r="L32" s="42">
        <f t="shared" ref="L32" si="15">G32*$B$15</f>
        <v>0</v>
      </c>
      <c r="M32" s="1"/>
      <c r="N32" s="1"/>
      <c r="O32" s="1"/>
      <c r="P32" s="1"/>
      <c r="Q32" s="1"/>
    </row>
    <row r="33" spans="1:17" s="2" customFormat="1">
      <c r="A33" s="19" t="str">
        <f>A30</f>
        <v>&lt;invullen&gt;</v>
      </c>
      <c r="B33" s="11"/>
      <c r="C33" s="11"/>
      <c r="D33" s="14"/>
      <c r="E33" s="14"/>
      <c r="F33" s="14"/>
      <c r="G33" s="14"/>
      <c r="H33" s="4" t="s">
        <v>71</v>
      </c>
      <c r="I33" s="42">
        <f>D33*$B$16</f>
        <v>0</v>
      </c>
      <c r="J33" s="42">
        <f t="shared" ref="J33" si="16">E33*$B$16</f>
        <v>0</v>
      </c>
      <c r="K33" s="42">
        <f t="shared" ref="K33" si="17">F33*$B$16</f>
        <v>0</v>
      </c>
      <c r="L33" s="42">
        <f t="shared" ref="L33" si="18">G33*$B$16</f>
        <v>0</v>
      </c>
      <c r="M33" s="1"/>
      <c r="N33" s="1"/>
      <c r="O33" s="1"/>
      <c r="P33" s="1"/>
      <c r="Q33" s="1"/>
    </row>
    <row r="34" spans="1:17" s="2" customFormat="1">
      <c r="A34" s="19" t="str">
        <f>A30</f>
        <v>&lt;invullen&gt;</v>
      </c>
      <c r="B34" s="11"/>
      <c r="C34" s="11"/>
      <c r="D34" s="14"/>
      <c r="E34" s="14"/>
      <c r="F34" s="14"/>
      <c r="G34" s="14"/>
      <c r="H34" s="4" t="s">
        <v>72</v>
      </c>
      <c r="I34" s="42">
        <f>D34*$B$17</f>
        <v>0</v>
      </c>
      <c r="J34" s="42">
        <f t="shared" ref="J34" si="19">E34*$B$17</f>
        <v>0</v>
      </c>
      <c r="K34" s="42">
        <f t="shared" ref="K34" si="20">F34*$B$17</f>
        <v>0</v>
      </c>
      <c r="L34" s="42">
        <f t="shared" ref="L34" si="21">G34*$B$17</f>
        <v>0</v>
      </c>
      <c r="M34" s="1"/>
      <c r="N34" s="1"/>
      <c r="O34" s="1"/>
      <c r="P34" s="1"/>
      <c r="Q34" s="1"/>
    </row>
    <row r="35" spans="1:17" s="2" customFormat="1">
      <c r="A35" s="19" t="str">
        <f>A30</f>
        <v>&lt;invullen&gt;</v>
      </c>
      <c r="B35" s="11"/>
      <c r="C35" s="11"/>
      <c r="D35" s="14"/>
      <c r="E35" s="14"/>
      <c r="F35" s="14"/>
      <c r="G35" s="14"/>
      <c r="H35" s="4" t="s">
        <v>6</v>
      </c>
      <c r="I35" s="42">
        <f>D35*$B$18</f>
        <v>0</v>
      </c>
      <c r="J35" s="42">
        <f t="shared" ref="J35" si="22">E35*$B$18</f>
        <v>0</v>
      </c>
      <c r="K35" s="42">
        <f t="shared" ref="K35" si="23">F35*$B$18</f>
        <v>0</v>
      </c>
      <c r="L35" s="42">
        <f t="shared" ref="L35" si="24">G35*$B$18</f>
        <v>0</v>
      </c>
      <c r="M35" s="1"/>
      <c r="N35" s="1"/>
      <c r="O35" s="1"/>
      <c r="P35" s="1"/>
      <c r="Q35" s="1"/>
    </row>
    <row r="36" spans="1:17" s="2" customFormat="1">
      <c r="A36" s="19" t="str">
        <f>A30</f>
        <v>&lt;invullen&gt;</v>
      </c>
      <c r="B36" s="11"/>
      <c r="C36" s="11"/>
      <c r="D36" s="14"/>
      <c r="E36" s="14"/>
      <c r="F36" s="14"/>
      <c r="G36" s="14"/>
      <c r="H36" s="4" t="s">
        <v>7</v>
      </c>
      <c r="I36" s="42">
        <f>D36*$B$19</f>
        <v>0</v>
      </c>
      <c r="J36" s="42">
        <f t="shared" ref="J36" si="25">E36*$B$19</f>
        <v>0</v>
      </c>
      <c r="K36" s="42">
        <f t="shared" ref="K36" si="26">F36*$B$19</f>
        <v>0</v>
      </c>
      <c r="L36" s="42">
        <f t="shared" ref="L36" si="27">G36*$B$19</f>
        <v>0</v>
      </c>
      <c r="M36" s="1"/>
      <c r="N36" s="1"/>
      <c r="O36" s="1"/>
      <c r="P36" s="1"/>
      <c r="Q36" s="1"/>
    </row>
    <row r="37" spans="1:17" s="2" customFormat="1">
      <c r="A37" s="20" t="s">
        <v>5</v>
      </c>
      <c r="B37" s="11"/>
      <c r="C37" s="11"/>
      <c r="D37" s="14"/>
      <c r="E37" s="14"/>
      <c r="F37" s="14"/>
      <c r="G37" s="14"/>
      <c r="H37" s="9" t="s">
        <v>68</v>
      </c>
      <c r="I37" s="42">
        <f>D37*$B$13</f>
        <v>0</v>
      </c>
      <c r="J37" s="42">
        <f t="shared" ref="J37" si="28">E37*$B$13</f>
        <v>0</v>
      </c>
      <c r="K37" s="42">
        <f t="shared" ref="K37" si="29">F37*$B$13</f>
        <v>0</v>
      </c>
      <c r="L37" s="42">
        <f t="shared" ref="L37" si="30">G37*$B$13</f>
        <v>0</v>
      </c>
      <c r="M37" s="1"/>
      <c r="N37" s="1"/>
      <c r="O37" s="1"/>
      <c r="P37" s="1"/>
      <c r="Q37" s="1"/>
    </row>
    <row r="38" spans="1:17" s="2" customFormat="1">
      <c r="A38" s="19" t="str">
        <f>A37</f>
        <v>&lt;invullen&gt;</v>
      </c>
      <c r="B38" s="11"/>
      <c r="C38" s="11"/>
      <c r="D38" s="14"/>
      <c r="E38" s="14"/>
      <c r="F38" s="14"/>
      <c r="G38" s="14"/>
      <c r="H38" s="9" t="s">
        <v>69</v>
      </c>
      <c r="I38" s="42">
        <f>D38*$B$14</f>
        <v>0</v>
      </c>
      <c r="J38" s="42">
        <f t="shared" ref="J38" si="31">E38*$B$14</f>
        <v>0</v>
      </c>
      <c r="K38" s="42">
        <f t="shared" ref="K38" si="32">F38*$B$14</f>
        <v>0</v>
      </c>
      <c r="L38" s="42">
        <f t="shared" ref="L38" si="33">G38*$B$14</f>
        <v>0</v>
      </c>
      <c r="M38" s="1"/>
      <c r="N38" s="1"/>
      <c r="O38" s="1"/>
      <c r="P38" s="1"/>
      <c r="Q38" s="1"/>
    </row>
    <row r="39" spans="1:17" s="2" customFormat="1">
      <c r="A39" s="19" t="str">
        <f>A37</f>
        <v>&lt;invullen&gt;</v>
      </c>
      <c r="B39" s="11"/>
      <c r="C39" s="11"/>
      <c r="D39" s="14"/>
      <c r="E39" s="14"/>
      <c r="F39" s="14"/>
      <c r="G39" s="14"/>
      <c r="H39" s="9" t="s">
        <v>70</v>
      </c>
      <c r="I39" s="42">
        <f>D39*$B$15</f>
        <v>0</v>
      </c>
      <c r="J39" s="42">
        <f t="shared" ref="J39" si="34">E39*$B$15</f>
        <v>0</v>
      </c>
      <c r="K39" s="42">
        <f t="shared" ref="K39" si="35">F39*$B$15</f>
        <v>0</v>
      </c>
      <c r="L39" s="42">
        <f t="shared" ref="L39" si="36">G39*$B$15</f>
        <v>0</v>
      </c>
      <c r="M39" s="1"/>
      <c r="N39" s="1"/>
      <c r="O39" s="1"/>
      <c r="P39" s="1"/>
      <c r="Q39" s="1"/>
    </row>
    <row r="40" spans="1:17" s="2" customFormat="1">
      <c r="A40" s="19" t="str">
        <f>A37</f>
        <v>&lt;invullen&gt;</v>
      </c>
      <c r="B40" s="11"/>
      <c r="C40" s="11"/>
      <c r="D40" s="14"/>
      <c r="E40" s="14"/>
      <c r="F40" s="14"/>
      <c r="G40" s="14"/>
      <c r="H40" s="9" t="s">
        <v>71</v>
      </c>
      <c r="I40" s="42">
        <f>D40*$B$16</f>
        <v>0</v>
      </c>
      <c r="J40" s="42">
        <f t="shared" ref="J40" si="37">E40*$B$16</f>
        <v>0</v>
      </c>
      <c r="K40" s="42">
        <f t="shared" ref="K40" si="38">F40*$B$16</f>
        <v>0</v>
      </c>
      <c r="L40" s="42">
        <f t="shared" ref="L40" si="39">G40*$B$16</f>
        <v>0</v>
      </c>
      <c r="M40" s="1"/>
      <c r="N40" s="1"/>
      <c r="O40" s="1"/>
      <c r="P40" s="1"/>
      <c r="Q40" s="1"/>
    </row>
    <row r="41" spans="1:17" s="2" customFormat="1">
      <c r="A41" s="19" t="str">
        <f>A37</f>
        <v>&lt;invullen&gt;</v>
      </c>
      <c r="B41" s="11"/>
      <c r="C41" s="11"/>
      <c r="D41" s="14"/>
      <c r="E41" s="14"/>
      <c r="F41" s="14"/>
      <c r="G41" s="14"/>
      <c r="H41" s="9" t="s">
        <v>72</v>
      </c>
      <c r="I41" s="42">
        <f>D41*$B$17</f>
        <v>0</v>
      </c>
      <c r="J41" s="42">
        <f t="shared" ref="J41" si="40">E41*$B$17</f>
        <v>0</v>
      </c>
      <c r="K41" s="42">
        <f t="shared" ref="K41" si="41">F41*$B$17</f>
        <v>0</v>
      </c>
      <c r="L41" s="42">
        <f t="shared" ref="L41" si="42">G41*$B$17</f>
        <v>0</v>
      </c>
      <c r="M41" s="1"/>
      <c r="N41" s="1"/>
      <c r="O41" s="1"/>
      <c r="P41" s="1"/>
      <c r="Q41" s="1"/>
    </row>
    <row r="42" spans="1:17" s="2" customFormat="1">
      <c r="A42" s="19" t="str">
        <f>A37</f>
        <v>&lt;invullen&gt;</v>
      </c>
      <c r="B42" s="11"/>
      <c r="C42" s="11"/>
      <c r="D42" s="14"/>
      <c r="E42" s="14"/>
      <c r="F42" s="14"/>
      <c r="G42" s="14"/>
      <c r="H42" s="9" t="s">
        <v>6</v>
      </c>
      <c r="I42" s="42">
        <f>D42*$B$18</f>
        <v>0</v>
      </c>
      <c r="J42" s="42">
        <f t="shared" ref="J42" si="43">E42*$B$18</f>
        <v>0</v>
      </c>
      <c r="K42" s="42">
        <f t="shared" ref="K42" si="44">F42*$B$18</f>
        <v>0</v>
      </c>
      <c r="L42" s="42">
        <f t="shared" ref="L42" si="45">G42*$B$18</f>
        <v>0</v>
      </c>
      <c r="M42" s="1"/>
      <c r="N42" s="1"/>
      <c r="O42" s="1"/>
      <c r="P42" s="1"/>
      <c r="Q42" s="1"/>
    </row>
    <row r="43" spans="1:17" s="2" customFormat="1">
      <c r="A43" s="19" t="str">
        <f>A37</f>
        <v>&lt;invullen&gt;</v>
      </c>
      <c r="B43" s="11"/>
      <c r="C43" s="11"/>
      <c r="D43" s="14"/>
      <c r="E43" s="14"/>
      <c r="F43" s="14"/>
      <c r="G43" s="14"/>
      <c r="H43" s="9" t="s">
        <v>7</v>
      </c>
      <c r="I43" s="42">
        <f>D43*$B$19</f>
        <v>0</v>
      </c>
      <c r="J43" s="42">
        <f t="shared" ref="J43" si="46">E43*$B$19</f>
        <v>0</v>
      </c>
      <c r="K43" s="42">
        <f t="shared" ref="K43" si="47">F43*$B$19</f>
        <v>0</v>
      </c>
      <c r="L43" s="42">
        <f t="shared" ref="L43" si="48">G43*$B$19</f>
        <v>0</v>
      </c>
      <c r="M43" s="1"/>
      <c r="N43" s="1"/>
      <c r="O43" s="1"/>
      <c r="P43" s="1"/>
      <c r="Q43" s="1"/>
    </row>
    <row r="44" spans="1:17" s="2" customFormat="1">
      <c r="A44" s="18" t="s">
        <v>5</v>
      </c>
      <c r="B44" s="11"/>
      <c r="C44" s="11"/>
      <c r="D44" s="14"/>
      <c r="E44" s="14"/>
      <c r="F44" s="14"/>
      <c r="G44" s="14"/>
      <c r="H44" s="7" t="s">
        <v>68</v>
      </c>
      <c r="I44" s="42">
        <f>D44*$B$13</f>
        <v>0</v>
      </c>
      <c r="J44" s="42">
        <f t="shared" ref="J44" si="49">E44*$B$13</f>
        <v>0</v>
      </c>
      <c r="K44" s="42">
        <f t="shared" ref="K44" si="50">F44*$B$13</f>
        <v>0</v>
      </c>
      <c r="L44" s="42">
        <f t="shared" ref="L44" si="51">G44*$B$13</f>
        <v>0</v>
      </c>
      <c r="M44" s="1"/>
      <c r="N44" s="1"/>
      <c r="O44" s="1"/>
      <c r="P44" s="1"/>
      <c r="Q44" s="1"/>
    </row>
    <row r="45" spans="1:17" s="2" customFormat="1">
      <c r="A45" s="19" t="str">
        <f>A44</f>
        <v>&lt;invullen&gt;</v>
      </c>
      <c r="B45" s="11"/>
      <c r="C45" s="11"/>
      <c r="D45" s="14"/>
      <c r="E45" s="14"/>
      <c r="F45" s="14"/>
      <c r="G45" s="14"/>
      <c r="H45" s="7" t="s">
        <v>69</v>
      </c>
      <c r="I45" s="42">
        <f>D45*$B$14</f>
        <v>0</v>
      </c>
      <c r="J45" s="42">
        <f t="shared" ref="J45" si="52">E45*$B$14</f>
        <v>0</v>
      </c>
      <c r="K45" s="42">
        <f t="shared" ref="K45" si="53">F45*$B$14</f>
        <v>0</v>
      </c>
      <c r="L45" s="42">
        <f t="shared" ref="L45" si="54">G45*$B$14</f>
        <v>0</v>
      </c>
      <c r="M45" s="1"/>
      <c r="N45" s="1"/>
      <c r="O45" s="1"/>
      <c r="P45" s="1"/>
      <c r="Q45" s="1"/>
    </row>
    <row r="46" spans="1:17" s="2" customFormat="1">
      <c r="A46" s="19" t="str">
        <f>A44</f>
        <v>&lt;invullen&gt;</v>
      </c>
      <c r="B46" s="11"/>
      <c r="C46" s="11"/>
      <c r="D46" s="14"/>
      <c r="E46" s="14"/>
      <c r="F46" s="14"/>
      <c r="G46" s="14"/>
      <c r="H46" s="7" t="s">
        <v>70</v>
      </c>
      <c r="I46" s="42">
        <f>D46*$B$15</f>
        <v>0</v>
      </c>
      <c r="J46" s="42">
        <f t="shared" ref="J46" si="55">E46*$B$15</f>
        <v>0</v>
      </c>
      <c r="K46" s="42">
        <f t="shared" ref="K46" si="56">F46*$B$15</f>
        <v>0</v>
      </c>
      <c r="L46" s="42">
        <f t="shared" ref="L46" si="57">G46*$B$15</f>
        <v>0</v>
      </c>
      <c r="M46" s="1"/>
      <c r="N46" s="1"/>
      <c r="O46" s="1"/>
      <c r="P46" s="1"/>
      <c r="Q46" s="1"/>
    </row>
    <row r="47" spans="1:17" s="2" customFormat="1">
      <c r="A47" s="19" t="str">
        <f>A44</f>
        <v>&lt;invullen&gt;</v>
      </c>
      <c r="B47" s="11"/>
      <c r="C47" s="11"/>
      <c r="D47" s="14"/>
      <c r="E47" s="14"/>
      <c r="F47" s="14"/>
      <c r="G47" s="14"/>
      <c r="H47" s="7" t="s">
        <v>71</v>
      </c>
      <c r="I47" s="42">
        <f>D47*$B$16</f>
        <v>0</v>
      </c>
      <c r="J47" s="42">
        <f t="shared" ref="J47" si="58">E47*$B$16</f>
        <v>0</v>
      </c>
      <c r="K47" s="42">
        <f t="shared" ref="K47" si="59">F47*$B$16</f>
        <v>0</v>
      </c>
      <c r="L47" s="42">
        <f t="shared" ref="L47" si="60">G47*$B$16</f>
        <v>0</v>
      </c>
      <c r="M47" s="1"/>
      <c r="N47" s="1"/>
      <c r="O47" s="1"/>
      <c r="P47" s="1"/>
      <c r="Q47" s="1"/>
    </row>
    <row r="48" spans="1:17" s="2" customFormat="1">
      <c r="A48" s="19" t="str">
        <f>A44</f>
        <v>&lt;invullen&gt;</v>
      </c>
      <c r="B48" s="11"/>
      <c r="C48" s="11"/>
      <c r="D48" s="14"/>
      <c r="E48" s="14"/>
      <c r="F48" s="14"/>
      <c r="G48" s="14"/>
      <c r="H48" s="7" t="s">
        <v>72</v>
      </c>
      <c r="I48" s="42">
        <f>D48*$B$17</f>
        <v>0</v>
      </c>
      <c r="J48" s="42">
        <f t="shared" ref="J48" si="61">E48*$B$17</f>
        <v>0</v>
      </c>
      <c r="K48" s="42">
        <f t="shared" ref="K48" si="62">F48*$B$17</f>
        <v>0</v>
      </c>
      <c r="L48" s="42">
        <f t="shared" ref="L48" si="63">G48*$B$17</f>
        <v>0</v>
      </c>
      <c r="M48" s="1"/>
      <c r="N48" s="1"/>
      <c r="O48" s="1"/>
      <c r="P48" s="1"/>
      <c r="Q48" s="1"/>
    </row>
    <row r="49" spans="1:17" s="2" customFormat="1">
      <c r="A49" s="19" t="str">
        <f>A44</f>
        <v>&lt;invullen&gt;</v>
      </c>
      <c r="B49" s="11"/>
      <c r="C49" s="11"/>
      <c r="D49" s="14"/>
      <c r="E49" s="14"/>
      <c r="F49" s="14"/>
      <c r="G49" s="14"/>
      <c r="H49" s="7" t="s">
        <v>6</v>
      </c>
      <c r="I49" s="42">
        <f>D49*$B$18</f>
        <v>0</v>
      </c>
      <c r="J49" s="42">
        <f t="shared" ref="J49" si="64">E49*$B$18</f>
        <v>0</v>
      </c>
      <c r="K49" s="42">
        <f t="shared" ref="K49" si="65">F49*$B$18</f>
        <v>0</v>
      </c>
      <c r="L49" s="42">
        <f t="shared" ref="L49" si="66">G49*$B$18</f>
        <v>0</v>
      </c>
      <c r="M49" s="1"/>
      <c r="N49" s="1"/>
      <c r="O49" s="1"/>
      <c r="P49" s="1"/>
      <c r="Q49" s="1"/>
    </row>
    <row r="50" spans="1:17" s="2" customFormat="1">
      <c r="A50" s="19" t="str">
        <f>A44</f>
        <v>&lt;invullen&gt;</v>
      </c>
      <c r="B50" s="11"/>
      <c r="C50" s="11"/>
      <c r="D50" s="14"/>
      <c r="E50" s="14"/>
      <c r="F50" s="14"/>
      <c r="G50" s="14"/>
      <c r="H50" s="7" t="s">
        <v>7</v>
      </c>
      <c r="I50" s="42">
        <f>D50*$B$19</f>
        <v>0</v>
      </c>
      <c r="J50" s="42">
        <f t="shared" ref="J50" si="67">E50*$B$19</f>
        <v>0</v>
      </c>
      <c r="K50" s="42">
        <f t="shared" ref="K50" si="68">F50*$B$19</f>
        <v>0</v>
      </c>
      <c r="L50" s="42">
        <f t="shared" ref="L50" si="69">G50*$B$19</f>
        <v>0</v>
      </c>
      <c r="M50" s="1"/>
      <c r="N50" s="1"/>
      <c r="O50" s="1"/>
      <c r="P50" s="1"/>
      <c r="Q50" s="1"/>
    </row>
    <row r="51" spans="1:17" s="2" customFormat="1">
      <c r="A51" s="18" t="s">
        <v>5</v>
      </c>
      <c r="B51" s="11"/>
      <c r="C51" s="11"/>
      <c r="D51" s="14"/>
      <c r="E51" s="14"/>
      <c r="F51" s="14"/>
      <c r="G51" s="14"/>
      <c r="H51" s="6" t="s">
        <v>68</v>
      </c>
      <c r="I51" s="42">
        <f>D51*$B$13</f>
        <v>0</v>
      </c>
      <c r="J51" s="42">
        <f t="shared" ref="J51" si="70">E51*$B$13</f>
        <v>0</v>
      </c>
      <c r="K51" s="42">
        <f t="shared" ref="K51" si="71">F51*$B$13</f>
        <v>0</v>
      </c>
      <c r="L51" s="42">
        <f t="shared" ref="L51" si="72">G51*$B$13</f>
        <v>0</v>
      </c>
      <c r="M51" s="1"/>
      <c r="N51" s="1"/>
      <c r="O51" s="1"/>
      <c r="P51" s="1"/>
      <c r="Q51" s="1"/>
    </row>
    <row r="52" spans="1:17" s="2" customFormat="1">
      <c r="A52" s="19" t="str">
        <f>A51</f>
        <v>&lt;invullen&gt;</v>
      </c>
      <c r="B52" s="11"/>
      <c r="C52" s="11"/>
      <c r="D52" s="14"/>
      <c r="E52" s="14"/>
      <c r="F52" s="14"/>
      <c r="G52" s="14"/>
      <c r="H52" s="6" t="s">
        <v>69</v>
      </c>
      <c r="I52" s="42">
        <f>D52*$B$14</f>
        <v>0</v>
      </c>
      <c r="J52" s="42">
        <f t="shared" ref="J52" si="73">E52*$B$14</f>
        <v>0</v>
      </c>
      <c r="K52" s="42">
        <f t="shared" ref="K52" si="74">F52*$B$14</f>
        <v>0</v>
      </c>
      <c r="L52" s="42">
        <f t="shared" ref="L52" si="75">G52*$B$14</f>
        <v>0</v>
      </c>
      <c r="M52" s="1"/>
      <c r="N52" s="1"/>
      <c r="O52" s="1"/>
      <c r="P52" s="1"/>
      <c r="Q52" s="1"/>
    </row>
    <row r="53" spans="1:17" s="2" customFormat="1">
      <c r="A53" s="19" t="str">
        <f>A51</f>
        <v>&lt;invullen&gt;</v>
      </c>
      <c r="B53" s="11"/>
      <c r="C53" s="11"/>
      <c r="D53" s="14"/>
      <c r="E53" s="14"/>
      <c r="F53" s="14"/>
      <c r="G53" s="14"/>
      <c r="H53" s="6" t="s">
        <v>70</v>
      </c>
      <c r="I53" s="42">
        <f>D53*$B$15</f>
        <v>0</v>
      </c>
      <c r="J53" s="42">
        <f t="shared" ref="J53" si="76">E53*$B$15</f>
        <v>0</v>
      </c>
      <c r="K53" s="42">
        <f t="shared" ref="K53" si="77">F53*$B$15</f>
        <v>0</v>
      </c>
      <c r="L53" s="42">
        <f t="shared" ref="L53" si="78">G53*$B$15</f>
        <v>0</v>
      </c>
      <c r="M53" s="1"/>
      <c r="N53" s="1"/>
      <c r="O53" s="1"/>
      <c r="P53" s="1"/>
      <c r="Q53" s="1"/>
    </row>
    <row r="54" spans="1:17" s="2" customFormat="1">
      <c r="A54" s="19" t="str">
        <f>A51</f>
        <v>&lt;invullen&gt;</v>
      </c>
      <c r="B54" s="11"/>
      <c r="C54" s="11"/>
      <c r="D54" s="14"/>
      <c r="E54" s="14"/>
      <c r="F54" s="14"/>
      <c r="G54" s="14"/>
      <c r="H54" s="6" t="s">
        <v>71</v>
      </c>
      <c r="I54" s="42">
        <f>D54*$B$16</f>
        <v>0</v>
      </c>
      <c r="J54" s="42">
        <f t="shared" ref="J54" si="79">E54*$B$16</f>
        <v>0</v>
      </c>
      <c r="K54" s="42">
        <f t="shared" ref="K54" si="80">F54*$B$16</f>
        <v>0</v>
      </c>
      <c r="L54" s="42">
        <f t="shared" ref="L54" si="81">G54*$B$16</f>
        <v>0</v>
      </c>
      <c r="M54" s="1"/>
      <c r="N54" s="1"/>
      <c r="O54" s="1"/>
      <c r="P54" s="1"/>
      <c r="Q54" s="1"/>
    </row>
    <row r="55" spans="1:17" s="2" customFormat="1">
      <c r="A55" s="19" t="str">
        <f>A51</f>
        <v>&lt;invullen&gt;</v>
      </c>
      <c r="B55" s="11"/>
      <c r="C55" s="11"/>
      <c r="D55" s="14"/>
      <c r="E55" s="14"/>
      <c r="F55" s="14"/>
      <c r="G55" s="14"/>
      <c r="H55" s="6" t="s">
        <v>72</v>
      </c>
      <c r="I55" s="42">
        <f>D55*$B$17</f>
        <v>0</v>
      </c>
      <c r="J55" s="42">
        <f t="shared" ref="J55" si="82">E55*$B$17</f>
        <v>0</v>
      </c>
      <c r="K55" s="42">
        <f t="shared" ref="K55" si="83">F55*$B$17</f>
        <v>0</v>
      </c>
      <c r="L55" s="42">
        <f t="shared" ref="L55" si="84">G55*$B$17</f>
        <v>0</v>
      </c>
      <c r="M55" s="1"/>
      <c r="N55" s="1"/>
      <c r="O55" s="1"/>
      <c r="P55" s="1"/>
      <c r="Q55" s="1"/>
    </row>
    <row r="56" spans="1:17" s="2" customFormat="1">
      <c r="A56" s="19" t="str">
        <f>A51</f>
        <v>&lt;invullen&gt;</v>
      </c>
      <c r="B56" s="11"/>
      <c r="C56" s="11"/>
      <c r="D56" s="14"/>
      <c r="E56" s="14"/>
      <c r="F56" s="14"/>
      <c r="G56" s="14"/>
      <c r="H56" s="6" t="s">
        <v>6</v>
      </c>
      <c r="I56" s="42">
        <f>D56*$B$18</f>
        <v>0</v>
      </c>
      <c r="J56" s="42">
        <f t="shared" ref="J56" si="85">E56*$B$18</f>
        <v>0</v>
      </c>
      <c r="K56" s="42">
        <f t="shared" ref="K56" si="86">F56*$B$18</f>
        <v>0</v>
      </c>
      <c r="L56" s="42">
        <f t="shared" ref="L56" si="87">G56*$B$18</f>
        <v>0</v>
      </c>
      <c r="M56" s="1"/>
      <c r="N56" s="1"/>
      <c r="O56" s="1"/>
      <c r="P56" s="1"/>
      <c r="Q56" s="1"/>
    </row>
    <row r="57" spans="1:17" s="2" customFormat="1">
      <c r="A57" s="19" t="str">
        <f>A51</f>
        <v>&lt;invullen&gt;</v>
      </c>
      <c r="B57" s="11"/>
      <c r="C57" s="11"/>
      <c r="D57" s="14"/>
      <c r="E57" s="14"/>
      <c r="F57" s="14"/>
      <c r="G57" s="14"/>
      <c r="H57" s="6" t="s">
        <v>7</v>
      </c>
      <c r="I57" s="42">
        <f>D57*$B$19</f>
        <v>0</v>
      </c>
      <c r="J57" s="42">
        <f t="shared" ref="J57" si="88">E57*$B$19</f>
        <v>0</v>
      </c>
      <c r="K57" s="42">
        <f t="shared" ref="K57" si="89">F57*$B$19</f>
        <v>0</v>
      </c>
      <c r="L57" s="42">
        <f t="shared" ref="L57" si="90">G57*$B$19</f>
        <v>0</v>
      </c>
      <c r="M57" s="1"/>
      <c r="N57" s="1"/>
      <c r="O57" s="1"/>
      <c r="P57" s="1"/>
      <c r="Q57" s="1"/>
    </row>
    <row r="58" spans="1:17" s="2" customFormat="1">
      <c r="A58" s="18" t="s">
        <v>5</v>
      </c>
      <c r="B58" s="11"/>
      <c r="C58" s="11"/>
      <c r="D58" s="14"/>
      <c r="E58" s="14"/>
      <c r="F58" s="14"/>
      <c r="G58" s="14"/>
      <c r="H58" s="8" t="s">
        <v>68</v>
      </c>
      <c r="I58" s="42">
        <f>D58*$B$13</f>
        <v>0</v>
      </c>
      <c r="J58" s="42">
        <f t="shared" ref="J58" si="91">E58*$B$13</f>
        <v>0</v>
      </c>
      <c r="K58" s="42">
        <f t="shared" ref="K58" si="92">F58*$B$13</f>
        <v>0</v>
      </c>
      <c r="L58" s="42">
        <f t="shared" ref="L58" si="93">G58*$B$13</f>
        <v>0</v>
      </c>
      <c r="M58" s="1"/>
      <c r="N58" s="1"/>
      <c r="O58" s="1"/>
      <c r="P58" s="1"/>
      <c r="Q58" s="1"/>
    </row>
    <row r="59" spans="1:17" s="2" customFormat="1">
      <c r="A59" s="19" t="str">
        <f>A58</f>
        <v>&lt;invullen&gt;</v>
      </c>
      <c r="B59" s="11"/>
      <c r="C59" s="11"/>
      <c r="D59" s="14"/>
      <c r="E59" s="14"/>
      <c r="F59" s="14"/>
      <c r="G59" s="14"/>
      <c r="H59" s="8" t="s">
        <v>69</v>
      </c>
      <c r="I59" s="42">
        <f>D59*$B$14</f>
        <v>0</v>
      </c>
      <c r="J59" s="42">
        <f t="shared" ref="J59" si="94">E59*$B$14</f>
        <v>0</v>
      </c>
      <c r="K59" s="42">
        <f t="shared" ref="K59" si="95">F59*$B$14</f>
        <v>0</v>
      </c>
      <c r="L59" s="42">
        <f t="shared" ref="L59" si="96">G59*$B$14</f>
        <v>0</v>
      </c>
      <c r="M59" s="1"/>
      <c r="N59" s="1"/>
      <c r="O59" s="1"/>
      <c r="P59" s="1"/>
      <c r="Q59" s="1"/>
    </row>
    <row r="60" spans="1:17" s="2" customFormat="1">
      <c r="A60" s="19" t="str">
        <f>A58</f>
        <v>&lt;invullen&gt;</v>
      </c>
      <c r="B60" s="11"/>
      <c r="C60" s="11"/>
      <c r="D60" s="14"/>
      <c r="E60" s="14"/>
      <c r="F60" s="14"/>
      <c r="G60" s="14"/>
      <c r="H60" s="8" t="s">
        <v>70</v>
      </c>
      <c r="I60" s="42">
        <f>D60*$B$15</f>
        <v>0</v>
      </c>
      <c r="J60" s="42">
        <f t="shared" ref="J60" si="97">E60*$B$15</f>
        <v>0</v>
      </c>
      <c r="K60" s="42">
        <f t="shared" ref="K60" si="98">F60*$B$15</f>
        <v>0</v>
      </c>
      <c r="L60" s="42">
        <f t="shared" ref="L60" si="99">G60*$B$15</f>
        <v>0</v>
      </c>
      <c r="M60" s="1"/>
      <c r="N60" s="1"/>
      <c r="O60" s="1"/>
      <c r="P60" s="1"/>
      <c r="Q60" s="1"/>
    </row>
    <row r="61" spans="1:17" s="2" customFormat="1">
      <c r="A61" s="19" t="str">
        <f>A58</f>
        <v>&lt;invullen&gt;</v>
      </c>
      <c r="B61" s="11"/>
      <c r="C61" s="11"/>
      <c r="D61" s="14"/>
      <c r="E61" s="14"/>
      <c r="F61" s="14"/>
      <c r="G61" s="14"/>
      <c r="H61" s="8" t="s">
        <v>71</v>
      </c>
      <c r="I61" s="42">
        <f>D61*$B$16</f>
        <v>0</v>
      </c>
      <c r="J61" s="42">
        <f t="shared" ref="J61" si="100">E61*$B$16</f>
        <v>0</v>
      </c>
      <c r="K61" s="42">
        <f t="shared" ref="K61" si="101">F61*$B$16</f>
        <v>0</v>
      </c>
      <c r="L61" s="42">
        <f t="shared" ref="L61" si="102">G61*$B$16</f>
        <v>0</v>
      </c>
      <c r="M61" s="1"/>
      <c r="N61" s="1"/>
      <c r="O61" s="1"/>
      <c r="P61" s="1"/>
      <c r="Q61" s="1"/>
    </row>
    <row r="62" spans="1:17" s="2" customFormat="1">
      <c r="A62" s="19" t="str">
        <f>A58</f>
        <v>&lt;invullen&gt;</v>
      </c>
      <c r="B62" s="11"/>
      <c r="C62" s="11"/>
      <c r="D62" s="14"/>
      <c r="E62" s="14"/>
      <c r="F62" s="14"/>
      <c r="G62" s="14"/>
      <c r="H62" s="8" t="s">
        <v>72</v>
      </c>
      <c r="I62" s="42">
        <f>D62*$B$17</f>
        <v>0</v>
      </c>
      <c r="J62" s="42">
        <f t="shared" ref="J62" si="103">E62*$B$17</f>
        <v>0</v>
      </c>
      <c r="K62" s="42">
        <f t="shared" ref="K62" si="104">F62*$B$17</f>
        <v>0</v>
      </c>
      <c r="L62" s="42">
        <f t="shared" ref="L62" si="105">G62*$B$17</f>
        <v>0</v>
      </c>
      <c r="M62" s="1"/>
      <c r="N62" s="1"/>
      <c r="O62" s="1"/>
      <c r="P62" s="1"/>
      <c r="Q62" s="1"/>
    </row>
    <row r="63" spans="1:17" s="2" customFormat="1">
      <c r="A63" s="19" t="str">
        <f>A58</f>
        <v>&lt;invullen&gt;</v>
      </c>
      <c r="B63" s="11"/>
      <c r="C63" s="11"/>
      <c r="D63" s="14"/>
      <c r="E63" s="14"/>
      <c r="F63" s="14"/>
      <c r="G63" s="14"/>
      <c r="H63" s="8" t="s">
        <v>6</v>
      </c>
      <c r="I63" s="42">
        <f>D63*$B$18</f>
        <v>0</v>
      </c>
      <c r="J63" s="42">
        <f t="shared" ref="J63" si="106">E63*$B$18</f>
        <v>0</v>
      </c>
      <c r="K63" s="42">
        <f t="shared" ref="K63" si="107">F63*$B$18</f>
        <v>0</v>
      </c>
      <c r="L63" s="42">
        <f t="shared" ref="L63" si="108">G63*$B$18</f>
        <v>0</v>
      </c>
      <c r="M63" s="1"/>
      <c r="N63" s="1"/>
      <c r="O63" s="1"/>
      <c r="P63" s="1"/>
      <c r="Q63" s="1"/>
    </row>
    <row r="64" spans="1:17" s="2" customFormat="1">
      <c r="A64" s="19" t="str">
        <f>A58</f>
        <v>&lt;invullen&gt;</v>
      </c>
      <c r="B64" s="11"/>
      <c r="C64" s="11"/>
      <c r="D64" s="14"/>
      <c r="E64" s="14"/>
      <c r="F64" s="14"/>
      <c r="G64" s="14"/>
      <c r="H64" s="8" t="s">
        <v>7</v>
      </c>
      <c r="I64" s="42">
        <f>D64*$B$19</f>
        <v>0</v>
      </c>
      <c r="J64" s="42">
        <f t="shared" ref="J64" si="109">E64*$B$19</f>
        <v>0</v>
      </c>
      <c r="K64" s="42">
        <f t="shared" ref="K64" si="110">F64*$B$19</f>
        <v>0</v>
      </c>
      <c r="L64" s="42">
        <f t="shared" ref="L64" si="111">G64*$B$19</f>
        <v>0</v>
      </c>
      <c r="M64" s="1"/>
      <c r="N64" s="1"/>
      <c r="O64" s="1"/>
      <c r="P64" s="1"/>
      <c r="Q64" s="1"/>
    </row>
    <row r="65" spans="1:17" s="2" customFormat="1">
      <c r="A65" s="18" t="s">
        <v>5</v>
      </c>
      <c r="B65" s="11"/>
      <c r="C65" s="11"/>
      <c r="D65" s="14"/>
      <c r="E65" s="14"/>
      <c r="F65" s="14"/>
      <c r="G65" s="14"/>
      <c r="H65" s="5" t="s">
        <v>68</v>
      </c>
      <c r="I65" s="42">
        <f>D65*$B$13</f>
        <v>0</v>
      </c>
      <c r="J65" s="42">
        <f t="shared" ref="J65" si="112">E65*$B$13</f>
        <v>0</v>
      </c>
      <c r="K65" s="42">
        <f t="shared" ref="K65" si="113">F65*$B$13</f>
        <v>0</v>
      </c>
      <c r="L65" s="42">
        <f t="shared" ref="L65" si="114">G65*$B$13</f>
        <v>0</v>
      </c>
      <c r="M65" s="1"/>
      <c r="N65" s="1"/>
      <c r="O65" s="1"/>
      <c r="P65" s="1"/>
      <c r="Q65" s="1"/>
    </row>
    <row r="66" spans="1:17" s="2" customFormat="1">
      <c r="A66" s="19" t="str">
        <f>A65</f>
        <v>&lt;invullen&gt;</v>
      </c>
      <c r="B66" s="11"/>
      <c r="C66" s="11"/>
      <c r="D66" s="14"/>
      <c r="E66" s="14"/>
      <c r="F66" s="14"/>
      <c r="G66" s="14"/>
      <c r="H66" s="5" t="s">
        <v>69</v>
      </c>
      <c r="I66" s="42">
        <f>D66*$B$14</f>
        <v>0</v>
      </c>
      <c r="J66" s="42">
        <f t="shared" ref="J66" si="115">E66*$B$14</f>
        <v>0</v>
      </c>
      <c r="K66" s="42">
        <f t="shared" ref="K66" si="116">F66*$B$14</f>
        <v>0</v>
      </c>
      <c r="L66" s="42">
        <f t="shared" ref="L66" si="117">G66*$B$14</f>
        <v>0</v>
      </c>
      <c r="M66" s="1"/>
      <c r="N66" s="1"/>
      <c r="O66" s="1"/>
      <c r="P66" s="1"/>
      <c r="Q66" s="1"/>
    </row>
    <row r="67" spans="1:17" s="2" customFormat="1">
      <c r="A67" s="19" t="str">
        <f>A65</f>
        <v>&lt;invullen&gt;</v>
      </c>
      <c r="B67" s="11"/>
      <c r="C67" s="11"/>
      <c r="D67" s="14"/>
      <c r="E67" s="14"/>
      <c r="F67" s="14"/>
      <c r="G67" s="14"/>
      <c r="H67" s="5" t="s">
        <v>70</v>
      </c>
      <c r="I67" s="42">
        <f>D67*$B$15</f>
        <v>0</v>
      </c>
      <c r="J67" s="42">
        <f t="shared" ref="J67" si="118">E67*$B$15</f>
        <v>0</v>
      </c>
      <c r="K67" s="42">
        <f t="shared" ref="K67" si="119">F67*$B$15</f>
        <v>0</v>
      </c>
      <c r="L67" s="42">
        <f t="shared" ref="L67" si="120">G67*$B$15</f>
        <v>0</v>
      </c>
      <c r="M67" s="1"/>
      <c r="N67" s="1"/>
      <c r="O67" s="1"/>
      <c r="P67" s="1"/>
      <c r="Q67" s="1"/>
    </row>
    <row r="68" spans="1:17" s="2" customFormat="1">
      <c r="A68" s="19" t="str">
        <f>A65</f>
        <v>&lt;invullen&gt;</v>
      </c>
      <c r="B68" s="11"/>
      <c r="C68" s="11"/>
      <c r="D68" s="14"/>
      <c r="E68" s="14"/>
      <c r="F68" s="14"/>
      <c r="G68" s="14"/>
      <c r="H68" s="5" t="s">
        <v>71</v>
      </c>
      <c r="I68" s="42">
        <f>D68*$B$16</f>
        <v>0</v>
      </c>
      <c r="J68" s="42">
        <f t="shared" ref="J68" si="121">E68*$B$16</f>
        <v>0</v>
      </c>
      <c r="K68" s="42">
        <f t="shared" ref="K68" si="122">F68*$B$16</f>
        <v>0</v>
      </c>
      <c r="L68" s="42">
        <f t="shared" ref="L68" si="123">G68*$B$16</f>
        <v>0</v>
      </c>
      <c r="M68" s="1"/>
      <c r="N68" s="1"/>
      <c r="O68" s="1"/>
      <c r="P68" s="1"/>
      <c r="Q68" s="1"/>
    </row>
    <row r="69" spans="1:17" s="2" customFormat="1">
      <c r="A69" s="19" t="str">
        <f>A65</f>
        <v>&lt;invullen&gt;</v>
      </c>
      <c r="B69" s="11"/>
      <c r="C69" s="11"/>
      <c r="D69" s="14"/>
      <c r="E69" s="14"/>
      <c r="F69" s="14"/>
      <c r="G69" s="14"/>
      <c r="H69" s="5" t="s">
        <v>72</v>
      </c>
      <c r="I69" s="42">
        <f>D69*$B$17</f>
        <v>0</v>
      </c>
      <c r="J69" s="42">
        <f t="shared" ref="J69" si="124">E69*$B$17</f>
        <v>0</v>
      </c>
      <c r="K69" s="42">
        <f t="shared" ref="K69" si="125">F69*$B$17</f>
        <v>0</v>
      </c>
      <c r="L69" s="42">
        <f t="shared" ref="L69" si="126">G69*$B$17</f>
        <v>0</v>
      </c>
      <c r="M69" s="1"/>
      <c r="N69" s="1"/>
      <c r="O69" s="1"/>
      <c r="P69" s="1"/>
      <c r="Q69" s="1"/>
    </row>
    <row r="70" spans="1:17" s="2" customFormat="1">
      <c r="A70" s="19" t="str">
        <f>A65</f>
        <v>&lt;invullen&gt;</v>
      </c>
      <c r="B70" s="11"/>
      <c r="C70" s="11"/>
      <c r="D70" s="14"/>
      <c r="E70" s="14"/>
      <c r="F70" s="14"/>
      <c r="G70" s="14"/>
      <c r="H70" s="5" t="s">
        <v>6</v>
      </c>
      <c r="I70" s="42">
        <f>D70*$B$18</f>
        <v>0</v>
      </c>
      <c r="J70" s="42">
        <f t="shared" ref="J70" si="127">E70*$B$18</f>
        <v>0</v>
      </c>
      <c r="K70" s="42">
        <f t="shared" ref="K70" si="128">F70*$B$18</f>
        <v>0</v>
      </c>
      <c r="L70" s="42">
        <f t="shared" ref="L70" si="129">G70*$B$18</f>
        <v>0</v>
      </c>
      <c r="M70" s="1"/>
      <c r="N70" s="1"/>
      <c r="O70" s="1"/>
      <c r="P70" s="1"/>
      <c r="Q70" s="1"/>
    </row>
    <row r="71" spans="1:17" s="2" customFormat="1">
      <c r="A71" s="19" t="str">
        <f>A65</f>
        <v>&lt;invullen&gt;</v>
      </c>
      <c r="B71" s="11"/>
      <c r="C71" s="11"/>
      <c r="D71" s="14"/>
      <c r="E71" s="14"/>
      <c r="F71" s="14"/>
      <c r="G71" s="14"/>
      <c r="H71" s="5" t="s">
        <v>7</v>
      </c>
      <c r="I71" s="42">
        <f>D71*$B$19</f>
        <v>0</v>
      </c>
      <c r="J71" s="42">
        <f t="shared" ref="J71" si="130">E71*$B$19</f>
        <v>0</v>
      </c>
      <c r="K71" s="42">
        <f t="shared" ref="K71" si="131">F71*$B$19</f>
        <v>0</v>
      </c>
      <c r="L71" s="42">
        <f t="shared" ref="L71" si="132">G71*$B$19</f>
        <v>0</v>
      </c>
      <c r="M71" s="1"/>
      <c r="N71" s="1"/>
      <c r="O71" s="1"/>
      <c r="P71" s="1"/>
      <c r="Q71" s="1"/>
    </row>
    <row r="72" spans="1:17" s="2" customFormat="1">
      <c r="A72" s="18" t="s">
        <v>5</v>
      </c>
      <c r="B72" s="11"/>
      <c r="C72" s="11"/>
      <c r="D72" s="14"/>
      <c r="E72" s="14"/>
      <c r="F72" s="14"/>
      <c r="G72" s="14"/>
      <c r="H72" s="4" t="s">
        <v>68</v>
      </c>
      <c r="I72" s="42">
        <f>D72*$B$13</f>
        <v>0</v>
      </c>
      <c r="J72" s="42">
        <f t="shared" ref="J72" si="133">E72*$B$13</f>
        <v>0</v>
      </c>
      <c r="K72" s="42">
        <f t="shared" ref="K72" si="134">F72*$B$13</f>
        <v>0</v>
      </c>
      <c r="L72" s="42">
        <f t="shared" ref="L72" si="135">G72*$B$13</f>
        <v>0</v>
      </c>
      <c r="M72" s="1"/>
      <c r="N72" s="1"/>
      <c r="O72" s="1"/>
      <c r="P72" s="1"/>
      <c r="Q72" s="1"/>
    </row>
    <row r="73" spans="1:17" s="2" customFormat="1">
      <c r="A73" s="19" t="str">
        <f>A72</f>
        <v>&lt;invullen&gt;</v>
      </c>
      <c r="B73" s="11"/>
      <c r="C73" s="11"/>
      <c r="D73" s="14"/>
      <c r="E73" s="14"/>
      <c r="F73" s="14"/>
      <c r="G73" s="14"/>
      <c r="H73" s="4" t="s">
        <v>69</v>
      </c>
      <c r="I73" s="42">
        <f>D73*$B$14</f>
        <v>0</v>
      </c>
      <c r="J73" s="42">
        <f t="shared" ref="J73" si="136">E73*$B$14</f>
        <v>0</v>
      </c>
      <c r="K73" s="42">
        <f t="shared" ref="K73" si="137">F73*$B$14</f>
        <v>0</v>
      </c>
      <c r="L73" s="42">
        <f t="shared" ref="L73" si="138">G73*$B$14</f>
        <v>0</v>
      </c>
      <c r="M73" s="1"/>
      <c r="N73" s="1"/>
      <c r="O73" s="1"/>
      <c r="P73" s="1"/>
      <c r="Q73" s="1"/>
    </row>
    <row r="74" spans="1:17" s="2" customFormat="1">
      <c r="A74" s="19" t="str">
        <f>A72</f>
        <v>&lt;invullen&gt;</v>
      </c>
      <c r="B74" s="11"/>
      <c r="C74" s="11"/>
      <c r="D74" s="14"/>
      <c r="E74" s="14"/>
      <c r="F74" s="14"/>
      <c r="G74" s="14"/>
      <c r="H74" s="4" t="s">
        <v>70</v>
      </c>
      <c r="I74" s="42">
        <f>D74*$B$15</f>
        <v>0</v>
      </c>
      <c r="J74" s="42">
        <f t="shared" ref="J74" si="139">E74*$B$15</f>
        <v>0</v>
      </c>
      <c r="K74" s="42">
        <f t="shared" ref="K74" si="140">F74*$B$15</f>
        <v>0</v>
      </c>
      <c r="L74" s="42">
        <f t="shared" ref="L74" si="141">G74*$B$15</f>
        <v>0</v>
      </c>
      <c r="M74" s="1"/>
      <c r="N74" s="1"/>
      <c r="O74" s="1"/>
      <c r="P74" s="1"/>
      <c r="Q74" s="1"/>
    </row>
    <row r="75" spans="1:17" s="2" customFormat="1">
      <c r="A75" s="19" t="str">
        <f>A72</f>
        <v>&lt;invullen&gt;</v>
      </c>
      <c r="B75" s="11"/>
      <c r="C75" s="11"/>
      <c r="D75" s="14"/>
      <c r="E75" s="14"/>
      <c r="F75" s="14"/>
      <c r="G75" s="14"/>
      <c r="H75" s="4" t="s">
        <v>71</v>
      </c>
      <c r="I75" s="42">
        <f>D75*$B$16</f>
        <v>0</v>
      </c>
      <c r="J75" s="42">
        <f t="shared" ref="J75" si="142">E75*$B$16</f>
        <v>0</v>
      </c>
      <c r="K75" s="42">
        <f t="shared" ref="K75" si="143">F75*$B$16</f>
        <v>0</v>
      </c>
      <c r="L75" s="42">
        <f t="shared" ref="L75" si="144">G75*$B$16</f>
        <v>0</v>
      </c>
      <c r="M75" s="1"/>
      <c r="N75" s="1"/>
      <c r="O75" s="1"/>
      <c r="P75" s="1"/>
      <c r="Q75" s="1"/>
    </row>
    <row r="76" spans="1:17" s="2" customFormat="1">
      <c r="A76" s="19" t="str">
        <f>A72</f>
        <v>&lt;invullen&gt;</v>
      </c>
      <c r="B76" s="11"/>
      <c r="C76" s="11"/>
      <c r="D76" s="14"/>
      <c r="E76" s="14"/>
      <c r="F76" s="14"/>
      <c r="G76" s="14"/>
      <c r="H76" s="4" t="s">
        <v>72</v>
      </c>
      <c r="I76" s="42">
        <f>D76*$B$17</f>
        <v>0</v>
      </c>
      <c r="J76" s="42">
        <f t="shared" ref="J76" si="145">E76*$B$17</f>
        <v>0</v>
      </c>
      <c r="K76" s="42">
        <f t="shared" ref="K76" si="146">F76*$B$17</f>
        <v>0</v>
      </c>
      <c r="L76" s="42">
        <f t="shared" ref="L76" si="147">G76*$B$17</f>
        <v>0</v>
      </c>
      <c r="M76" s="1"/>
      <c r="N76" s="1"/>
      <c r="O76" s="1"/>
      <c r="P76" s="1"/>
      <c r="Q76" s="1"/>
    </row>
    <row r="77" spans="1:17" s="2" customFormat="1">
      <c r="A77" s="19" t="str">
        <f>A72</f>
        <v>&lt;invullen&gt;</v>
      </c>
      <c r="B77" s="11"/>
      <c r="C77" s="11"/>
      <c r="D77" s="14"/>
      <c r="E77" s="14"/>
      <c r="F77" s="14"/>
      <c r="G77" s="14"/>
      <c r="H77" s="4" t="s">
        <v>6</v>
      </c>
      <c r="I77" s="42">
        <f>D77*$B$18</f>
        <v>0</v>
      </c>
      <c r="J77" s="42">
        <f t="shared" ref="J77" si="148">E77*$B$18</f>
        <v>0</v>
      </c>
      <c r="K77" s="42">
        <f t="shared" ref="K77" si="149">F77*$B$18</f>
        <v>0</v>
      </c>
      <c r="L77" s="42">
        <f t="shared" ref="L77" si="150">G77*$B$18</f>
        <v>0</v>
      </c>
      <c r="M77" s="1"/>
      <c r="N77" s="1"/>
      <c r="O77" s="1"/>
      <c r="P77" s="1"/>
      <c r="Q77" s="1"/>
    </row>
    <row r="78" spans="1:17" s="2" customFormat="1">
      <c r="A78" s="19" t="str">
        <f>A72</f>
        <v>&lt;invullen&gt;</v>
      </c>
      <c r="B78" s="11"/>
      <c r="C78" s="11"/>
      <c r="D78" s="14"/>
      <c r="E78" s="14"/>
      <c r="F78" s="14"/>
      <c r="G78" s="14"/>
      <c r="H78" s="4" t="s">
        <v>7</v>
      </c>
      <c r="I78" s="42">
        <f>D78*$B$19</f>
        <v>0</v>
      </c>
      <c r="J78" s="42">
        <f t="shared" ref="J78" si="151">E78*$B$19</f>
        <v>0</v>
      </c>
      <c r="K78" s="42">
        <f t="shared" ref="K78" si="152">F78*$B$19</f>
        <v>0</v>
      </c>
      <c r="L78" s="42">
        <f t="shared" ref="L78" si="153">G78*$B$19</f>
        <v>0</v>
      </c>
      <c r="M78" s="1"/>
      <c r="N78" s="1"/>
      <c r="O78" s="1"/>
      <c r="P78" s="1"/>
      <c r="Q78" s="1"/>
    </row>
    <row r="79" spans="1:17" s="2" customFormat="1">
      <c r="A79" s="20" t="s">
        <v>5</v>
      </c>
      <c r="B79" s="11"/>
      <c r="C79" s="11"/>
      <c r="D79" s="14"/>
      <c r="E79" s="14"/>
      <c r="F79" s="14"/>
      <c r="G79" s="14"/>
      <c r="H79" s="9" t="s">
        <v>68</v>
      </c>
      <c r="I79" s="42">
        <f>D79*$B$13</f>
        <v>0</v>
      </c>
      <c r="J79" s="42">
        <f t="shared" ref="J79" si="154">E79*$B$13</f>
        <v>0</v>
      </c>
      <c r="K79" s="42">
        <f t="shared" ref="K79" si="155">F79*$B$13</f>
        <v>0</v>
      </c>
      <c r="L79" s="42">
        <f t="shared" ref="L79" si="156">G79*$B$13</f>
        <v>0</v>
      </c>
      <c r="M79" s="1"/>
      <c r="N79" s="1"/>
      <c r="O79" s="1"/>
      <c r="P79" s="1"/>
      <c r="Q79" s="1"/>
    </row>
    <row r="80" spans="1:17" s="2" customFormat="1">
      <c r="A80" s="19" t="str">
        <f>A79</f>
        <v>&lt;invullen&gt;</v>
      </c>
      <c r="B80" s="11"/>
      <c r="C80" s="11"/>
      <c r="D80" s="14"/>
      <c r="E80" s="14"/>
      <c r="F80" s="14"/>
      <c r="G80" s="14"/>
      <c r="H80" s="9" t="s">
        <v>69</v>
      </c>
      <c r="I80" s="42">
        <f>D80*$B$14</f>
        <v>0</v>
      </c>
      <c r="J80" s="42">
        <f t="shared" ref="J80" si="157">E80*$B$14</f>
        <v>0</v>
      </c>
      <c r="K80" s="42">
        <f t="shared" ref="K80" si="158">F80*$B$14</f>
        <v>0</v>
      </c>
      <c r="L80" s="42">
        <f t="shared" ref="L80" si="159">G80*$B$14</f>
        <v>0</v>
      </c>
      <c r="M80" s="1"/>
      <c r="N80" s="1"/>
      <c r="O80" s="1"/>
      <c r="P80" s="1"/>
      <c r="Q80" s="1"/>
    </row>
    <row r="81" spans="1:17" s="2" customFormat="1">
      <c r="A81" s="19" t="str">
        <f>A79</f>
        <v>&lt;invullen&gt;</v>
      </c>
      <c r="B81" s="11"/>
      <c r="C81" s="11"/>
      <c r="D81" s="14"/>
      <c r="E81" s="14"/>
      <c r="F81" s="14"/>
      <c r="G81" s="14"/>
      <c r="H81" s="9" t="s">
        <v>70</v>
      </c>
      <c r="I81" s="42">
        <f>D81*$B$15</f>
        <v>0</v>
      </c>
      <c r="J81" s="42">
        <f t="shared" ref="J81" si="160">E81*$B$15</f>
        <v>0</v>
      </c>
      <c r="K81" s="42">
        <f t="shared" ref="K81" si="161">F81*$B$15</f>
        <v>0</v>
      </c>
      <c r="L81" s="42">
        <f t="shared" ref="L81" si="162">G81*$B$15</f>
        <v>0</v>
      </c>
      <c r="M81" s="1"/>
      <c r="N81" s="1"/>
      <c r="O81" s="1"/>
      <c r="P81" s="1"/>
      <c r="Q81" s="1"/>
    </row>
    <row r="82" spans="1:17" s="2" customFormat="1">
      <c r="A82" s="19" t="str">
        <f>A79</f>
        <v>&lt;invullen&gt;</v>
      </c>
      <c r="B82" s="11"/>
      <c r="C82" s="11"/>
      <c r="D82" s="14"/>
      <c r="E82" s="14"/>
      <c r="F82" s="14"/>
      <c r="G82" s="14"/>
      <c r="H82" s="9" t="s">
        <v>71</v>
      </c>
      <c r="I82" s="42">
        <f>D82*$B$16</f>
        <v>0</v>
      </c>
      <c r="J82" s="42">
        <f t="shared" ref="J82" si="163">E82*$B$16</f>
        <v>0</v>
      </c>
      <c r="K82" s="42">
        <f t="shared" ref="K82" si="164">F82*$B$16</f>
        <v>0</v>
      </c>
      <c r="L82" s="42">
        <f t="shared" ref="L82" si="165">G82*$B$16</f>
        <v>0</v>
      </c>
      <c r="M82" s="1"/>
      <c r="N82" s="1"/>
      <c r="O82" s="1"/>
      <c r="P82" s="1"/>
      <c r="Q82" s="1"/>
    </row>
    <row r="83" spans="1:17" s="2" customFormat="1">
      <c r="A83" s="19" t="str">
        <f>A79</f>
        <v>&lt;invullen&gt;</v>
      </c>
      <c r="B83" s="11"/>
      <c r="C83" s="11"/>
      <c r="D83" s="14"/>
      <c r="E83" s="14"/>
      <c r="F83" s="14"/>
      <c r="G83" s="14"/>
      <c r="H83" s="9" t="s">
        <v>72</v>
      </c>
      <c r="I83" s="42">
        <f>D83*$B$17</f>
        <v>0</v>
      </c>
      <c r="J83" s="42">
        <f t="shared" ref="J83" si="166">E83*$B$17</f>
        <v>0</v>
      </c>
      <c r="K83" s="42">
        <f t="shared" ref="K83" si="167">F83*$B$17</f>
        <v>0</v>
      </c>
      <c r="L83" s="42">
        <f t="shared" ref="L83" si="168">G83*$B$17</f>
        <v>0</v>
      </c>
      <c r="M83" s="1"/>
      <c r="N83" s="1"/>
      <c r="O83" s="1"/>
      <c r="P83" s="1"/>
      <c r="Q83" s="1"/>
    </row>
    <row r="84" spans="1:17" s="2" customFormat="1">
      <c r="A84" s="19" t="str">
        <f>A79</f>
        <v>&lt;invullen&gt;</v>
      </c>
      <c r="B84" s="11"/>
      <c r="C84" s="11"/>
      <c r="D84" s="14"/>
      <c r="E84" s="14"/>
      <c r="F84" s="14"/>
      <c r="G84" s="14"/>
      <c r="H84" s="9" t="s">
        <v>6</v>
      </c>
      <c r="I84" s="42">
        <f>D84*$B$18</f>
        <v>0</v>
      </c>
      <c r="J84" s="42">
        <f t="shared" ref="J84" si="169">E84*$B$18</f>
        <v>0</v>
      </c>
      <c r="K84" s="42">
        <f t="shared" ref="K84" si="170">F84*$B$18</f>
        <v>0</v>
      </c>
      <c r="L84" s="42">
        <f t="shared" ref="L84" si="171">G84*$B$18</f>
        <v>0</v>
      </c>
      <c r="M84" s="1"/>
      <c r="N84" s="1"/>
      <c r="O84" s="1"/>
      <c r="P84" s="1"/>
      <c r="Q84" s="1"/>
    </row>
    <row r="85" spans="1:17" s="2" customFormat="1">
      <c r="A85" s="19" t="str">
        <f>A79</f>
        <v>&lt;invullen&gt;</v>
      </c>
      <c r="B85" s="11"/>
      <c r="C85" s="11"/>
      <c r="D85" s="14"/>
      <c r="E85" s="14"/>
      <c r="F85" s="14"/>
      <c r="G85" s="14"/>
      <c r="H85" s="9" t="s">
        <v>7</v>
      </c>
      <c r="I85" s="42">
        <f>D85*$B$19</f>
        <v>0</v>
      </c>
      <c r="J85" s="42">
        <f t="shared" ref="J85" si="172">E85*$B$19</f>
        <v>0</v>
      </c>
      <c r="K85" s="42">
        <f t="shared" ref="K85" si="173">F85*$B$19</f>
        <v>0</v>
      </c>
      <c r="L85" s="42">
        <f t="shared" ref="L85" si="174">G85*$B$19</f>
        <v>0</v>
      </c>
      <c r="M85" s="1"/>
      <c r="N85" s="1"/>
      <c r="O85" s="1"/>
      <c r="P85" s="1"/>
      <c r="Q85" s="1"/>
    </row>
    <row r="86" spans="1:17" s="2" customFormat="1">
      <c r="A86" s="18" t="s">
        <v>5</v>
      </c>
      <c r="B86" s="11"/>
      <c r="C86" s="11"/>
      <c r="D86" s="14"/>
      <c r="E86" s="14"/>
      <c r="F86" s="14"/>
      <c r="G86" s="14"/>
      <c r="H86" s="7" t="s">
        <v>68</v>
      </c>
      <c r="I86" s="42">
        <f>D86*$B$13</f>
        <v>0</v>
      </c>
      <c r="J86" s="42">
        <f t="shared" ref="J86" si="175">E86*$B$13</f>
        <v>0</v>
      </c>
      <c r="K86" s="42">
        <f t="shared" ref="K86" si="176">F86*$B$13</f>
        <v>0</v>
      </c>
      <c r="L86" s="42">
        <f t="shared" ref="L86" si="177">G86*$B$13</f>
        <v>0</v>
      </c>
      <c r="M86" s="1"/>
      <c r="N86" s="1"/>
      <c r="O86" s="1"/>
      <c r="P86" s="1"/>
      <c r="Q86" s="1"/>
    </row>
    <row r="87" spans="1:17" s="2" customFormat="1">
      <c r="A87" s="19" t="str">
        <f>A86</f>
        <v>&lt;invullen&gt;</v>
      </c>
      <c r="B87" s="11"/>
      <c r="C87" s="11"/>
      <c r="D87" s="14"/>
      <c r="E87" s="14"/>
      <c r="F87" s="14"/>
      <c r="G87" s="14"/>
      <c r="H87" s="7" t="s">
        <v>69</v>
      </c>
      <c r="I87" s="42">
        <f>D87*$B$14</f>
        <v>0</v>
      </c>
      <c r="J87" s="42">
        <f t="shared" ref="J87" si="178">E87*$B$14</f>
        <v>0</v>
      </c>
      <c r="K87" s="42">
        <f t="shared" ref="K87" si="179">F87*$B$14</f>
        <v>0</v>
      </c>
      <c r="L87" s="42">
        <f t="shared" ref="L87" si="180">G87*$B$14</f>
        <v>0</v>
      </c>
      <c r="M87" s="1"/>
      <c r="N87" s="1"/>
      <c r="O87" s="1"/>
      <c r="P87" s="1"/>
      <c r="Q87" s="1"/>
    </row>
    <row r="88" spans="1:17" s="2" customFormat="1">
      <c r="A88" s="19" t="str">
        <f>A86</f>
        <v>&lt;invullen&gt;</v>
      </c>
      <c r="B88" s="11"/>
      <c r="C88" s="11"/>
      <c r="D88" s="14"/>
      <c r="E88" s="14"/>
      <c r="F88" s="14"/>
      <c r="G88" s="14"/>
      <c r="H88" s="7" t="s">
        <v>70</v>
      </c>
      <c r="I88" s="42">
        <f>D88*$B$15</f>
        <v>0</v>
      </c>
      <c r="J88" s="42">
        <f t="shared" ref="J88" si="181">E88*$B$15</f>
        <v>0</v>
      </c>
      <c r="K88" s="42">
        <f t="shared" ref="K88" si="182">F88*$B$15</f>
        <v>0</v>
      </c>
      <c r="L88" s="42">
        <f t="shared" ref="L88" si="183">G88*$B$15</f>
        <v>0</v>
      </c>
      <c r="M88" s="1"/>
      <c r="N88" s="1"/>
      <c r="O88" s="1"/>
      <c r="P88" s="1"/>
      <c r="Q88" s="1"/>
    </row>
    <row r="89" spans="1:17" s="2" customFormat="1">
      <c r="A89" s="19" t="str">
        <f>A86</f>
        <v>&lt;invullen&gt;</v>
      </c>
      <c r="B89" s="11"/>
      <c r="C89" s="11"/>
      <c r="D89" s="14"/>
      <c r="E89" s="14"/>
      <c r="F89" s="14"/>
      <c r="G89" s="14"/>
      <c r="H89" s="7" t="s">
        <v>71</v>
      </c>
      <c r="I89" s="42">
        <f>D89*$B$16</f>
        <v>0</v>
      </c>
      <c r="J89" s="42">
        <f t="shared" ref="J89" si="184">E89*$B$16</f>
        <v>0</v>
      </c>
      <c r="K89" s="42">
        <f t="shared" ref="K89" si="185">F89*$B$16</f>
        <v>0</v>
      </c>
      <c r="L89" s="42">
        <f t="shared" ref="L89" si="186">G89*$B$16</f>
        <v>0</v>
      </c>
      <c r="M89" s="1"/>
      <c r="N89" s="1"/>
      <c r="O89" s="1"/>
      <c r="P89" s="1"/>
      <c r="Q89" s="1"/>
    </row>
    <row r="90" spans="1:17" s="2" customFormat="1">
      <c r="A90" s="19" t="str">
        <f>A86</f>
        <v>&lt;invullen&gt;</v>
      </c>
      <c r="B90" s="11"/>
      <c r="C90" s="11"/>
      <c r="D90" s="14"/>
      <c r="E90" s="14"/>
      <c r="F90" s="14"/>
      <c r="G90" s="14"/>
      <c r="H90" s="7" t="s">
        <v>72</v>
      </c>
      <c r="I90" s="42">
        <f>D90*$B$17</f>
        <v>0</v>
      </c>
      <c r="J90" s="42">
        <f t="shared" ref="J90" si="187">E90*$B$17</f>
        <v>0</v>
      </c>
      <c r="K90" s="42">
        <f t="shared" ref="K90" si="188">F90*$B$17</f>
        <v>0</v>
      </c>
      <c r="L90" s="42">
        <f t="shared" ref="L90" si="189">G90*$B$17</f>
        <v>0</v>
      </c>
      <c r="M90" s="1"/>
      <c r="N90" s="1"/>
      <c r="O90" s="1"/>
      <c r="P90" s="1"/>
      <c r="Q90" s="1"/>
    </row>
    <row r="91" spans="1:17" s="2" customFormat="1">
      <c r="A91" s="19" t="str">
        <f>A86</f>
        <v>&lt;invullen&gt;</v>
      </c>
      <c r="B91" s="11"/>
      <c r="C91" s="11"/>
      <c r="D91" s="14"/>
      <c r="E91" s="14"/>
      <c r="F91" s="14"/>
      <c r="G91" s="14"/>
      <c r="H91" s="7" t="s">
        <v>6</v>
      </c>
      <c r="I91" s="42">
        <f>D91*$B$18</f>
        <v>0</v>
      </c>
      <c r="J91" s="42">
        <f t="shared" ref="J91" si="190">E91*$B$18</f>
        <v>0</v>
      </c>
      <c r="K91" s="42">
        <f t="shared" ref="K91" si="191">F91*$B$18</f>
        <v>0</v>
      </c>
      <c r="L91" s="42">
        <f t="shared" ref="L91" si="192">G91*$B$18</f>
        <v>0</v>
      </c>
      <c r="M91" s="1"/>
      <c r="N91" s="1"/>
      <c r="O91" s="1"/>
      <c r="P91" s="1"/>
      <c r="Q91" s="1"/>
    </row>
    <row r="92" spans="1:17" s="2" customFormat="1">
      <c r="A92" s="19" t="str">
        <f>A86</f>
        <v>&lt;invullen&gt;</v>
      </c>
      <c r="B92" s="11"/>
      <c r="C92" s="11"/>
      <c r="D92" s="14"/>
      <c r="E92" s="14"/>
      <c r="F92" s="14"/>
      <c r="G92" s="14"/>
      <c r="H92" s="7" t="s">
        <v>7</v>
      </c>
      <c r="I92" s="42">
        <f>D92*$B$19</f>
        <v>0</v>
      </c>
      <c r="J92" s="42">
        <f t="shared" ref="J92" si="193">E92*$B$19</f>
        <v>0</v>
      </c>
      <c r="K92" s="42">
        <f t="shared" ref="K92" si="194">F92*$B$19</f>
        <v>0</v>
      </c>
      <c r="L92" s="42">
        <f t="shared" ref="L92" si="195">G92*$B$19</f>
        <v>0</v>
      </c>
      <c r="M92" s="1"/>
      <c r="N92" s="1"/>
      <c r="O92" s="1"/>
      <c r="P92" s="1"/>
      <c r="Q92" s="1"/>
    </row>
    <row r="93" spans="1:17" s="2" customFormat="1">
      <c r="A93" s="18" t="s">
        <v>5</v>
      </c>
      <c r="B93" s="11"/>
      <c r="C93" s="11"/>
      <c r="D93" s="14"/>
      <c r="E93" s="14"/>
      <c r="F93" s="14"/>
      <c r="G93" s="14"/>
      <c r="H93" s="6" t="s">
        <v>68</v>
      </c>
      <c r="I93" s="42">
        <f>D93*$B$13</f>
        <v>0</v>
      </c>
      <c r="J93" s="42">
        <f t="shared" ref="J93" si="196">E93*$B$13</f>
        <v>0</v>
      </c>
      <c r="K93" s="42">
        <f t="shared" ref="K93" si="197">F93*$B$13</f>
        <v>0</v>
      </c>
      <c r="L93" s="42">
        <f t="shared" ref="L93" si="198">G93*$B$13</f>
        <v>0</v>
      </c>
      <c r="M93" s="1"/>
      <c r="N93" s="1"/>
      <c r="O93" s="1"/>
      <c r="P93" s="1"/>
      <c r="Q93" s="1"/>
    </row>
    <row r="94" spans="1:17" s="2" customFormat="1">
      <c r="A94" s="19" t="str">
        <f>A93</f>
        <v>&lt;invullen&gt;</v>
      </c>
      <c r="B94" s="11"/>
      <c r="C94" s="11"/>
      <c r="D94" s="14"/>
      <c r="E94" s="14"/>
      <c r="F94" s="14"/>
      <c r="G94" s="14"/>
      <c r="H94" s="6" t="s">
        <v>69</v>
      </c>
      <c r="I94" s="42">
        <f>D94*$B$14</f>
        <v>0</v>
      </c>
      <c r="J94" s="42">
        <f t="shared" ref="J94" si="199">E94*$B$14</f>
        <v>0</v>
      </c>
      <c r="K94" s="42">
        <f t="shared" ref="K94" si="200">F94*$B$14</f>
        <v>0</v>
      </c>
      <c r="L94" s="42">
        <f t="shared" ref="L94" si="201">G94*$B$14</f>
        <v>0</v>
      </c>
      <c r="M94" s="1"/>
      <c r="N94" s="1"/>
      <c r="O94" s="1"/>
      <c r="P94" s="1"/>
      <c r="Q94" s="1"/>
    </row>
    <row r="95" spans="1:17" s="2" customFormat="1">
      <c r="A95" s="19" t="str">
        <f>A93</f>
        <v>&lt;invullen&gt;</v>
      </c>
      <c r="B95" s="11"/>
      <c r="C95" s="11"/>
      <c r="D95" s="14"/>
      <c r="E95" s="14"/>
      <c r="F95" s="14"/>
      <c r="G95" s="14"/>
      <c r="H95" s="6" t="s">
        <v>70</v>
      </c>
      <c r="I95" s="42">
        <f>D95*$B$15</f>
        <v>0</v>
      </c>
      <c r="J95" s="42">
        <f t="shared" ref="J95" si="202">E95*$B$15</f>
        <v>0</v>
      </c>
      <c r="K95" s="42">
        <f t="shared" ref="K95" si="203">F95*$B$15</f>
        <v>0</v>
      </c>
      <c r="L95" s="42">
        <f t="shared" ref="L95" si="204">G95*$B$15</f>
        <v>0</v>
      </c>
      <c r="M95" s="1"/>
      <c r="N95" s="1"/>
      <c r="O95" s="1"/>
      <c r="P95" s="1"/>
      <c r="Q95" s="1"/>
    </row>
    <row r="96" spans="1:17" s="2" customFormat="1">
      <c r="A96" s="19" t="str">
        <f>A93</f>
        <v>&lt;invullen&gt;</v>
      </c>
      <c r="B96" s="11"/>
      <c r="C96" s="11"/>
      <c r="D96" s="14"/>
      <c r="E96" s="14"/>
      <c r="F96" s="14"/>
      <c r="G96" s="14"/>
      <c r="H96" s="6" t="s">
        <v>71</v>
      </c>
      <c r="I96" s="42">
        <f>D96*$B$16</f>
        <v>0</v>
      </c>
      <c r="J96" s="42">
        <f t="shared" ref="J96" si="205">E96*$B$16</f>
        <v>0</v>
      </c>
      <c r="K96" s="42">
        <f t="shared" ref="K96" si="206">F96*$B$16</f>
        <v>0</v>
      </c>
      <c r="L96" s="42">
        <f t="shared" ref="L96" si="207">G96*$B$16</f>
        <v>0</v>
      </c>
      <c r="M96" s="1"/>
      <c r="N96" s="1"/>
      <c r="O96" s="1"/>
      <c r="P96" s="1"/>
      <c r="Q96" s="1"/>
    </row>
    <row r="97" spans="1:17" s="2" customFormat="1">
      <c r="A97" s="19" t="str">
        <f>A93</f>
        <v>&lt;invullen&gt;</v>
      </c>
      <c r="B97" s="11"/>
      <c r="C97" s="11"/>
      <c r="D97" s="14"/>
      <c r="E97" s="14"/>
      <c r="F97" s="14"/>
      <c r="G97" s="14"/>
      <c r="H97" s="6" t="s">
        <v>72</v>
      </c>
      <c r="I97" s="42">
        <f>D97*$B$17</f>
        <v>0</v>
      </c>
      <c r="J97" s="42">
        <f t="shared" ref="J97" si="208">E97*$B$17</f>
        <v>0</v>
      </c>
      <c r="K97" s="42">
        <f t="shared" ref="K97" si="209">F97*$B$17</f>
        <v>0</v>
      </c>
      <c r="L97" s="42">
        <f t="shared" ref="L97" si="210">G97*$B$17</f>
        <v>0</v>
      </c>
      <c r="M97" s="1"/>
      <c r="N97" s="1"/>
      <c r="O97" s="1"/>
      <c r="P97" s="1"/>
      <c r="Q97" s="1"/>
    </row>
    <row r="98" spans="1:17" s="2" customFormat="1">
      <c r="A98" s="19" t="str">
        <f>A93</f>
        <v>&lt;invullen&gt;</v>
      </c>
      <c r="B98" s="11"/>
      <c r="C98" s="11"/>
      <c r="D98" s="14"/>
      <c r="E98" s="14"/>
      <c r="F98" s="14"/>
      <c r="G98" s="14"/>
      <c r="H98" s="6" t="s">
        <v>6</v>
      </c>
      <c r="I98" s="42">
        <f>D98*$B$18</f>
        <v>0</v>
      </c>
      <c r="J98" s="42">
        <f t="shared" ref="J98" si="211">E98*$B$18</f>
        <v>0</v>
      </c>
      <c r="K98" s="42">
        <f t="shared" ref="K98" si="212">F98*$B$18</f>
        <v>0</v>
      </c>
      <c r="L98" s="42">
        <f t="shared" ref="L98" si="213">G98*$B$18</f>
        <v>0</v>
      </c>
      <c r="M98" s="1"/>
      <c r="N98" s="1"/>
      <c r="O98" s="1"/>
      <c r="P98" s="1"/>
      <c r="Q98" s="1"/>
    </row>
    <row r="99" spans="1:17" s="2" customFormat="1">
      <c r="A99" s="19" t="str">
        <f>A93</f>
        <v>&lt;invullen&gt;</v>
      </c>
      <c r="B99" s="11"/>
      <c r="C99" s="11"/>
      <c r="D99" s="14"/>
      <c r="E99" s="14"/>
      <c r="F99" s="14"/>
      <c r="G99" s="14"/>
      <c r="H99" s="6" t="s">
        <v>7</v>
      </c>
      <c r="I99" s="42">
        <f>D99*$B$19</f>
        <v>0</v>
      </c>
      <c r="J99" s="42">
        <f t="shared" ref="J99" si="214">E99*$B$19</f>
        <v>0</v>
      </c>
      <c r="K99" s="42">
        <f t="shared" ref="K99" si="215">F99*$B$19</f>
        <v>0</v>
      </c>
      <c r="L99" s="42">
        <f t="shared" ref="L99" si="216">G99*$B$19</f>
        <v>0</v>
      </c>
      <c r="M99" s="1"/>
      <c r="N99" s="1"/>
      <c r="O99" s="1"/>
      <c r="P99" s="1"/>
      <c r="Q99" s="1"/>
    </row>
    <row r="100" spans="1:17" s="2" customFormat="1">
      <c r="A100" s="18" t="s">
        <v>5</v>
      </c>
      <c r="B100" s="11"/>
      <c r="C100" s="11"/>
      <c r="D100" s="14"/>
      <c r="E100" s="14"/>
      <c r="F100" s="14"/>
      <c r="G100" s="14"/>
      <c r="H100" s="8" t="s">
        <v>68</v>
      </c>
      <c r="I100" s="42">
        <f>D100*$B$13</f>
        <v>0</v>
      </c>
      <c r="J100" s="42">
        <f t="shared" ref="J100" si="217">E100*$B$13</f>
        <v>0</v>
      </c>
      <c r="K100" s="42">
        <f t="shared" ref="K100" si="218">F100*$B$13</f>
        <v>0</v>
      </c>
      <c r="L100" s="42">
        <f t="shared" ref="L100" si="219">G100*$B$13</f>
        <v>0</v>
      </c>
      <c r="M100" s="1"/>
      <c r="N100" s="1"/>
      <c r="O100" s="1"/>
      <c r="P100" s="1"/>
      <c r="Q100" s="1"/>
    </row>
    <row r="101" spans="1:17" s="2" customFormat="1">
      <c r="A101" s="19" t="str">
        <f>A100</f>
        <v>&lt;invullen&gt;</v>
      </c>
      <c r="B101" s="11"/>
      <c r="C101" s="11"/>
      <c r="D101" s="14"/>
      <c r="E101" s="14"/>
      <c r="F101" s="14"/>
      <c r="G101" s="14"/>
      <c r="H101" s="8" t="s">
        <v>69</v>
      </c>
      <c r="I101" s="42">
        <f>D101*$B$14</f>
        <v>0</v>
      </c>
      <c r="J101" s="42">
        <f t="shared" ref="J101" si="220">E101*$B$14</f>
        <v>0</v>
      </c>
      <c r="K101" s="42">
        <f t="shared" ref="K101" si="221">F101*$B$14</f>
        <v>0</v>
      </c>
      <c r="L101" s="42">
        <f t="shared" ref="L101" si="222">G101*$B$14</f>
        <v>0</v>
      </c>
      <c r="M101" s="1"/>
      <c r="N101" s="1"/>
      <c r="O101" s="1"/>
      <c r="P101" s="1"/>
      <c r="Q101" s="1"/>
    </row>
    <row r="102" spans="1:17" s="2" customFormat="1">
      <c r="A102" s="19" t="str">
        <f>A100</f>
        <v>&lt;invullen&gt;</v>
      </c>
      <c r="B102" s="11"/>
      <c r="C102" s="11"/>
      <c r="D102" s="14"/>
      <c r="E102" s="14"/>
      <c r="F102" s="14"/>
      <c r="G102" s="14"/>
      <c r="H102" s="8" t="s">
        <v>70</v>
      </c>
      <c r="I102" s="42">
        <f>D102*$B$15</f>
        <v>0</v>
      </c>
      <c r="J102" s="42">
        <f t="shared" ref="J102" si="223">E102*$B$15</f>
        <v>0</v>
      </c>
      <c r="K102" s="42">
        <f t="shared" ref="K102" si="224">F102*$B$15</f>
        <v>0</v>
      </c>
      <c r="L102" s="42">
        <f t="shared" ref="L102" si="225">G102*$B$15</f>
        <v>0</v>
      </c>
      <c r="M102" s="1"/>
      <c r="N102" s="1"/>
      <c r="O102" s="1"/>
      <c r="P102" s="1"/>
      <c r="Q102" s="1"/>
    </row>
    <row r="103" spans="1:17" s="2" customFormat="1">
      <c r="A103" s="19" t="str">
        <f>A100</f>
        <v>&lt;invullen&gt;</v>
      </c>
      <c r="B103" s="11"/>
      <c r="C103" s="11"/>
      <c r="D103" s="14"/>
      <c r="E103" s="14"/>
      <c r="F103" s="14"/>
      <c r="G103" s="14"/>
      <c r="H103" s="8" t="s">
        <v>71</v>
      </c>
      <c r="I103" s="42">
        <f>D103*$B$16</f>
        <v>0</v>
      </c>
      <c r="J103" s="42">
        <f t="shared" ref="J103" si="226">E103*$B$16</f>
        <v>0</v>
      </c>
      <c r="K103" s="42">
        <f t="shared" ref="K103" si="227">F103*$B$16</f>
        <v>0</v>
      </c>
      <c r="L103" s="42">
        <f t="shared" ref="L103" si="228">G103*$B$16</f>
        <v>0</v>
      </c>
      <c r="M103" s="1"/>
      <c r="N103" s="1"/>
      <c r="O103" s="1"/>
      <c r="P103" s="1"/>
      <c r="Q103" s="1"/>
    </row>
    <row r="104" spans="1:17" s="2" customFormat="1">
      <c r="A104" s="19" t="str">
        <f>A100</f>
        <v>&lt;invullen&gt;</v>
      </c>
      <c r="B104" s="11"/>
      <c r="C104" s="11"/>
      <c r="D104" s="14"/>
      <c r="E104" s="14"/>
      <c r="F104" s="14"/>
      <c r="G104" s="14"/>
      <c r="H104" s="8" t="s">
        <v>72</v>
      </c>
      <c r="I104" s="42">
        <f>D104*$B$17</f>
        <v>0</v>
      </c>
      <c r="J104" s="42">
        <f t="shared" ref="J104" si="229">E104*$B$17</f>
        <v>0</v>
      </c>
      <c r="K104" s="42">
        <f t="shared" ref="K104" si="230">F104*$B$17</f>
        <v>0</v>
      </c>
      <c r="L104" s="42">
        <f t="shared" ref="L104" si="231">G104*$B$17</f>
        <v>0</v>
      </c>
      <c r="M104" s="1"/>
      <c r="N104" s="1"/>
      <c r="O104" s="1"/>
      <c r="P104" s="1"/>
      <c r="Q104" s="1"/>
    </row>
    <row r="105" spans="1:17" s="2" customFormat="1">
      <c r="A105" s="19" t="str">
        <f>A100</f>
        <v>&lt;invullen&gt;</v>
      </c>
      <c r="B105" s="11"/>
      <c r="C105" s="11"/>
      <c r="D105" s="14"/>
      <c r="E105" s="14"/>
      <c r="F105" s="14"/>
      <c r="G105" s="14"/>
      <c r="H105" s="8" t="s">
        <v>6</v>
      </c>
      <c r="I105" s="42">
        <f>D105*$B$18</f>
        <v>0</v>
      </c>
      <c r="J105" s="42">
        <f t="shared" ref="J105" si="232">E105*$B$18</f>
        <v>0</v>
      </c>
      <c r="K105" s="42">
        <f t="shared" ref="K105" si="233">F105*$B$18</f>
        <v>0</v>
      </c>
      <c r="L105" s="42">
        <f t="shared" ref="L105" si="234">G105*$B$18</f>
        <v>0</v>
      </c>
      <c r="M105" s="1"/>
      <c r="N105" s="1"/>
      <c r="O105" s="1"/>
      <c r="P105" s="1"/>
      <c r="Q105" s="1"/>
    </row>
    <row r="106" spans="1:17" s="2" customFormat="1">
      <c r="A106" s="19" t="str">
        <f>A100</f>
        <v>&lt;invullen&gt;</v>
      </c>
      <c r="B106" s="11"/>
      <c r="C106" s="11"/>
      <c r="D106" s="14"/>
      <c r="E106" s="14"/>
      <c r="F106" s="14"/>
      <c r="G106" s="14"/>
      <c r="H106" s="8" t="s">
        <v>7</v>
      </c>
      <c r="I106" s="42">
        <f>D106*$B$19</f>
        <v>0</v>
      </c>
      <c r="J106" s="42">
        <f t="shared" ref="J106" si="235">E106*$B$19</f>
        <v>0</v>
      </c>
      <c r="K106" s="42">
        <f t="shared" ref="K106" si="236">F106*$B$19</f>
        <v>0</v>
      </c>
      <c r="L106" s="42">
        <f t="shared" ref="L106" si="237">G106*$B$19</f>
        <v>0</v>
      </c>
      <c r="M106" s="1"/>
      <c r="N106" s="1"/>
      <c r="O106" s="1"/>
      <c r="P106" s="1"/>
      <c r="Q106" s="1"/>
    </row>
    <row r="107" spans="1:17" s="2" customFormat="1">
      <c r="A107" s="18" t="s">
        <v>5</v>
      </c>
      <c r="B107" s="11"/>
      <c r="C107" s="11"/>
      <c r="D107" s="14"/>
      <c r="E107" s="14"/>
      <c r="F107" s="14"/>
      <c r="G107" s="14"/>
      <c r="H107" s="5" t="s">
        <v>68</v>
      </c>
      <c r="I107" s="42">
        <f>D107*$B$13</f>
        <v>0</v>
      </c>
      <c r="J107" s="42">
        <f t="shared" ref="J107" si="238">E107*$B$13</f>
        <v>0</v>
      </c>
      <c r="K107" s="42">
        <f t="shared" ref="K107" si="239">F107*$B$13</f>
        <v>0</v>
      </c>
      <c r="L107" s="42">
        <f t="shared" ref="L107" si="240">G107*$B$13</f>
        <v>0</v>
      </c>
      <c r="M107" s="1"/>
      <c r="N107" s="1"/>
      <c r="O107" s="1"/>
      <c r="P107" s="1"/>
      <c r="Q107" s="1"/>
    </row>
    <row r="108" spans="1:17" s="2" customFormat="1">
      <c r="A108" s="19" t="str">
        <f>A107</f>
        <v>&lt;invullen&gt;</v>
      </c>
      <c r="B108" s="11"/>
      <c r="C108" s="11"/>
      <c r="D108" s="14"/>
      <c r="E108" s="14"/>
      <c r="F108" s="14"/>
      <c r="G108" s="14"/>
      <c r="H108" s="5" t="s">
        <v>69</v>
      </c>
      <c r="I108" s="42">
        <f>D108*$B$14</f>
        <v>0</v>
      </c>
      <c r="J108" s="42">
        <f t="shared" ref="J108" si="241">E108*$B$14</f>
        <v>0</v>
      </c>
      <c r="K108" s="42">
        <f t="shared" ref="K108" si="242">F108*$B$14</f>
        <v>0</v>
      </c>
      <c r="L108" s="42">
        <f t="shared" ref="L108" si="243">G108*$B$14</f>
        <v>0</v>
      </c>
      <c r="M108" s="1"/>
      <c r="N108" s="1"/>
      <c r="O108" s="1"/>
      <c r="P108" s="1"/>
      <c r="Q108" s="1"/>
    </row>
    <row r="109" spans="1:17" s="2" customFormat="1">
      <c r="A109" s="19" t="str">
        <f>A107</f>
        <v>&lt;invullen&gt;</v>
      </c>
      <c r="B109" s="11"/>
      <c r="C109" s="11"/>
      <c r="D109" s="14"/>
      <c r="E109" s="14"/>
      <c r="F109" s="14"/>
      <c r="G109" s="14"/>
      <c r="H109" s="5" t="s">
        <v>70</v>
      </c>
      <c r="I109" s="42">
        <f>D109*$B$15</f>
        <v>0</v>
      </c>
      <c r="J109" s="42">
        <f t="shared" ref="J109" si="244">E109*$B$15</f>
        <v>0</v>
      </c>
      <c r="K109" s="42">
        <f t="shared" ref="K109" si="245">F109*$B$15</f>
        <v>0</v>
      </c>
      <c r="L109" s="42">
        <f t="shared" ref="L109" si="246">G109*$B$15</f>
        <v>0</v>
      </c>
      <c r="M109" s="1"/>
      <c r="N109" s="1"/>
      <c r="O109" s="1"/>
      <c r="P109" s="1"/>
      <c r="Q109" s="1"/>
    </row>
    <row r="110" spans="1:17" s="2" customFormat="1">
      <c r="A110" s="19" t="str">
        <f>A107</f>
        <v>&lt;invullen&gt;</v>
      </c>
      <c r="B110" s="11"/>
      <c r="C110" s="11"/>
      <c r="D110" s="14"/>
      <c r="E110" s="14"/>
      <c r="F110" s="14"/>
      <c r="G110" s="14"/>
      <c r="H110" s="5" t="s">
        <v>71</v>
      </c>
      <c r="I110" s="42">
        <f>D110*$B$16</f>
        <v>0</v>
      </c>
      <c r="J110" s="42">
        <f t="shared" ref="J110" si="247">E110*$B$16</f>
        <v>0</v>
      </c>
      <c r="K110" s="42">
        <f t="shared" ref="K110" si="248">F110*$B$16</f>
        <v>0</v>
      </c>
      <c r="L110" s="42">
        <f t="shared" ref="L110" si="249">G110*$B$16</f>
        <v>0</v>
      </c>
      <c r="M110" s="1"/>
      <c r="N110" s="1"/>
      <c r="O110" s="1"/>
      <c r="P110" s="1"/>
      <c r="Q110" s="1"/>
    </row>
    <row r="111" spans="1:17" s="2" customFormat="1">
      <c r="A111" s="19" t="str">
        <f>A107</f>
        <v>&lt;invullen&gt;</v>
      </c>
      <c r="B111" s="11"/>
      <c r="C111" s="11"/>
      <c r="D111" s="14"/>
      <c r="E111" s="14"/>
      <c r="F111" s="14"/>
      <c r="G111" s="14"/>
      <c r="H111" s="5" t="s">
        <v>72</v>
      </c>
      <c r="I111" s="42">
        <f>D111*$B$17</f>
        <v>0</v>
      </c>
      <c r="J111" s="42">
        <f t="shared" ref="J111" si="250">E111*$B$17</f>
        <v>0</v>
      </c>
      <c r="K111" s="42">
        <f t="shared" ref="K111" si="251">F111*$B$17</f>
        <v>0</v>
      </c>
      <c r="L111" s="42">
        <f t="shared" ref="L111" si="252">G111*$B$17</f>
        <v>0</v>
      </c>
      <c r="M111" s="1"/>
      <c r="N111" s="1"/>
      <c r="O111" s="1"/>
      <c r="P111" s="1"/>
      <c r="Q111" s="1"/>
    </row>
    <row r="112" spans="1:17" s="2" customFormat="1">
      <c r="A112" s="19" t="str">
        <f>A107</f>
        <v>&lt;invullen&gt;</v>
      </c>
      <c r="B112" s="11"/>
      <c r="C112" s="11"/>
      <c r="D112" s="14"/>
      <c r="E112" s="14"/>
      <c r="F112" s="14"/>
      <c r="G112" s="14"/>
      <c r="H112" s="5" t="s">
        <v>6</v>
      </c>
      <c r="I112" s="42">
        <f>D112*$B$18</f>
        <v>0</v>
      </c>
      <c r="J112" s="42">
        <f t="shared" ref="J112" si="253">E112*$B$18</f>
        <v>0</v>
      </c>
      <c r="K112" s="42">
        <f t="shared" ref="K112" si="254">F112*$B$18</f>
        <v>0</v>
      </c>
      <c r="L112" s="42">
        <f t="shared" ref="L112" si="255">G112*$B$18</f>
        <v>0</v>
      </c>
      <c r="M112" s="1"/>
      <c r="N112" s="1"/>
      <c r="O112" s="1"/>
      <c r="P112" s="1"/>
      <c r="Q112" s="1"/>
    </row>
    <row r="113" spans="1:17" s="2" customFormat="1">
      <c r="A113" s="19" t="str">
        <f>A107</f>
        <v>&lt;invullen&gt;</v>
      </c>
      <c r="B113" s="11"/>
      <c r="C113" s="11"/>
      <c r="D113" s="14"/>
      <c r="E113" s="14"/>
      <c r="F113" s="14"/>
      <c r="G113" s="14"/>
      <c r="H113" s="5" t="s">
        <v>7</v>
      </c>
      <c r="I113" s="42">
        <f>D113*$B$19</f>
        <v>0</v>
      </c>
      <c r="J113" s="42">
        <f t="shared" ref="J113" si="256">E113*$B$19</f>
        <v>0</v>
      </c>
      <c r="K113" s="42">
        <f t="shared" ref="K113" si="257">F113*$B$19</f>
        <v>0</v>
      </c>
      <c r="L113" s="42">
        <f t="shared" ref="L113" si="258">G113*$B$19</f>
        <v>0</v>
      </c>
      <c r="M113" s="1"/>
      <c r="N113" s="1"/>
      <c r="O113" s="1"/>
      <c r="P113" s="1"/>
      <c r="Q113" s="1"/>
    </row>
    <row r="114" spans="1:17" s="2" customFormat="1">
      <c r="A114" s="18" t="s">
        <v>5</v>
      </c>
      <c r="B114" s="11"/>
      <c r="C114" s="11"/>
      <c r="D114" s="14"/>
      <c r="E114" s="14"/>
      <c r="F114" s="14"/>
      <c r="G114" s="14"/>
      <c r="H114" s="4" t="s">
        <v>68</v>
      </c>
      <c r="I114" s="42">
        <f>D114*$B$13</f>
        <v>0</v>
      </c>
      <c r="J114" s="42">
        <f t="shared" ref="J114" si="259">E114*$B$13</f>
        <v>0</v>
      </c>
      <c r="K114" s="42">
        <f t="shared" ref="K114" si="260">F114*$B$13</f>
        <v>0</v>
      </c>
      <c r="L114" s="42">
        <f t="shared" ref="L114" si="261">G114*$B$13</f>
        <v>0</v>
      </c>
      <c r="M114" s="1"/>
      <c r="N114" s="1"/>
      <c r="O114" s="1"/>
    </row>
    <row r="115" spans="1:17" s="2" customFormat="1">
      <c r="A115" s="19" t="str">
        <f>A114</f>
        <v>&lt;invullen&gt;</v>
      </c>
      <c r="B115" s="11"/>
      <c r="C115" s="11"/>
      <c r="D115" s="14"/>
      <c r="E115" s="14"/>
      <c r="F115" s="14"/>
      <c r="G115" s="14"/>
      <c r="H115" s="4" t="s">
        <v>69</v>
      </c>
      <c r="I115" s="42">
        <f>D115*$B$14</f>
        <v>0</v>
      </c>
      <c r="J115" s="42">
        <f t="shared" ref="J115" si="262">E115*$B$14</f>
        <v>0</v>
      </c>
      <c r="K115" s="42">
        <f t="shared" ref="K115" si="263">F115*$B$14</f>
        <v>0</v>
      </c>
      <c r="L115" s="42">
        <f t="shared" ref="L115" si="264">G115*$B$14</f>
        <v>0</v>
      </c>
      <c r="M115" s="1"/>
      <c r="N115" s="1"/>
      <c r="O115" s="1"/>
    </row>
    <row r="116" spans="1:17" s="2" customFormat="1">
      <c r="A116" s="19" t="str">
        <f>A114</f>
        <v>&lt;invullen&gt;</v>
      </c>
      <c r="B116" s="11"/>
      <c r="C116" s="11"/>
      <c r="D116" s="14"/>
      <c r="E116" s="14"/>
      <c r="F116" s="14"/>
      <c r="G116" s="14"/>
      <c r="H116" s="4" t="s">
        <v>70</v>
      </c>
      <c r="I116" s="42">
        <f>D116*$B$15</f>
        <v>0</v>
      </c>
      <c r="J116" s="42">
        <f t="shared" ref="J116" si="265">E116*$B$15</f>
        <v>0</v>
      </c>
      <c r="K116" s="42">
        <f t="shared" ref="K116" si="266">F116*$B$15</f>
        <v>0</v>
      </c>
      <c r="L116" s="42">
        <f t="shared" ref="L116" si="267">G116*$B$15</f>
        <v>0</v>
      </c>
      <c r="M116" s="1"/>
      <c r="N116" s="1"/>
      <c r="O116" s="1"/>
    </row>
    <row r="117" spans="1:17" s="2" customFormat="1">
      <c r="A117" s="19" t="str">
        <f>A114</f>
        <v>&lt;invullen&gt;</v>
      </c>
      <c r="B117" s="11"/>
      <c r="C117" s="11"/>
      <c r="D117" s="14"/>
      <c r="E117" s="14"/>
      <c r="F117" s="14"/>
      <c r="G117" s="14"/>
      <c r="H117" s="4" t="s">
        <v>71</v>
      </c>
      <c r="I117" s="42">
        <f>D117*$B$16</f>
        <v>0</v>
      </c>
      <c r="J117" s="42">
        <f t="shared" ref="J117" si="268">E117*$B$16</f>
        <v>0</v>
      </c>
      <c r="K117" s="42">
        <f t="shared" ref="K117" si="269">F117*$B$16</f>
        <v>0</v>
      </c>
      <c r="L117" s="42">
        <f t="shared" ref="L117" si="270">G117*$B$16</f>
        <v>0</v>
      </c>
      <c r="M117" s="1"/>
      <c r="N117" s="1"/>
      <c r="O117" s="1"/>
    </row>
    <row r="118" spans="1:17" s="2" customFormat="1">
      <c r="A118" s="19" t="str">
        <f>A114</f>
        <v>&lt;invullen&gt;</v>
      </c>
      <c r="B118" s="11"/>
      <c r="C118" s="11"/>
      <c r="D118" s="14"/>
      <c r="E118" s="14"/>
      <c r="F118" s="14"/>
      <c r="G118" s="14"/>
      <c r="H118" s="4" t="s">
        <v>72</v>
      </c>
      <c r="I118" s="42">
        <f>D118*$B$17</f>
        <v>0</v>
      </c>
      <c r="J118" s="42">
        <f t="shared" ref="J118" si="271">E118*$B$17</f>
        <v>0</v>
      </c>
      <c r="K118" s="42">
        <f t="shared" ref="K118" si="272">F118*$B$17</f>
        <v>0</v>
      </c>
      <c r="L118" s="42">
        <f t="shared" ref="L118" si="273">G118*$B$17</f>
        <v>0</v>
      </c>
      <c r="M118" s="1"/>
      <c r="N118" s="1"/>
      <c r="O118" s="1"/>
    </row>
    <row r="119" spans="1:17" s="2" customFormat="1">
      <c r="A119" s="19" t="str">
        <f>A114</f>
        <v>&lt;invullen&gt;</v>
      </c>
      <c r="B119" s="11"/>
      <c r="C119" s="11"/>
      <c r="D119" s="14"/>
      <c r="E119" s="14"/>
      <c r="F119" s="14"/>
      <c r="G119" s="14"/>
      <c r="H119" s="4" t="s">
        <v>6</v>
      </c>
      <c r="I119" s="42">
        <f>D119*$B$18</f>
        <v>0</v>
      </c>
      <c r="J119" s="42">
        <f t="shared" ref="J119" si="274">E119*$B$18</f>
        <v>0</v>
      </c>
      <c r="K119" s="42">
        <f t="shared" ref="K119" si="275">F119*$B$18</f>
        <v>0</v>
      </c>
      <c r="L119" s="42">
        <f t="shared" ref="L119" si="276">G119*$B$18</f>
        <v>0</v>
      </c>
      <c r="M119" s="1"/>
      <c r="N119" s="1"/>
      <c r="O119" s="1"/>
    </row>
    <row r="120" spans="1:17" s="2" customFormat="1">
      <c r="A120" s="19" t="str">
        <f>A114</f>
        <v>&lt;invullen&gt;</v>
      </c>
      <c r="B120" s="11"/>
      <c r="C120" s="11"/>
      <c r="D120" s="14"/>
      <c r="E120" s="14"/>
      <c r="F120" s="14"/>
      <c r="G120" s="14"/>
      <c r="H120" s="4" t="s">
        <v>7</v>
      </c>
      <c r="I120" s="42">
        <f>D120*$B$19</f>
        <v>0</v>
      </c>
      <c r="J120" s="42">
        <f t="shared" ref="J120" si="277">E120*$B$19</f>
        <v>0</v>
      </c>
      <c r="K120" s="42">
        <f t="shared" ref="K120" si="278">F120*$B$19</f>
        <v>0</v>
      </c>
      <c r="L120" s="42">
        <f t="shared" ref="L120" si="279">G120*$B$19</f>
        <v>0</v>
      </c>
      <c r="M120" s="1"/>
      <c r="N120" s="1"/>
      <c r="O120" s="1"/>
    </row>
    <row r="121" spans="1:17" s="2" customFormat="1">
      <c r="A121" s="20" t="s">
        <v>5</v>
      </c>
      <c r="B121" s="11"/>
      <c r="C121" s="11"/>
      <c r="D121" s="14"/>
      <c r="E121" s="14"/>
      <c r="F121" s="14"/>
      <c r="G121" s="14"/>
      <c r="H121" s="9" t="s">
        <v>68</v>
      </c>
      <c r="I121" s="42">
        <f>D121*$B$13</f>
        <v>0</v>
      </c>
      <c r="J121" s="42">
        <f t="shared" ref="J121" si="280">E121*$B$13</f>
        <v>0</v>
      </c>
      <c r="K121" s="42">
        <f t="shared" ref="K121" si="281">F121*$B$13</f>
        <v>0</v>
      </c>
      <c r="L121" s="42">
        <f t="shared" ref="L121" si="282">G121*$B$13</f>
        <v>0</v>
      </c>
      <c r="M121" s="1"/>
      <c r="N121" s="1"/>
      <c r="O121" s="1"/>
    </row>
    <row r="122" spans="1:17" s="2" customFormat="1">
      <c r="A122" s="19" t="str">
        <f>A121</f>
        <v>&lt;invullen&gt;</v>
      </c>
      <c r="B122" s="11"/>
      <c r="C122" s="11"/>
      <c r="D122" s="14"/>
      <c r="E122" s="14"/>
      <c r="F122" s="14"/>
      <c r="G122" s="14"/>
      <c r="H122" s="9" t="s">
        <v>69</v>
      </c>
      <c r="I122" s="42">
        <f>D122*$B$14</f>
        <v>0</v>
      </c>
      <c r="J122" s="42">
        <f t="shared" ref="J122" si="283">E122*$B$14</f>
        <v>0</v>
      </c>
      <c r="K122" s="42">
        <f t="shared" ref="K122" si="284">F122*$B$14</f>
        <v>0</v>
      </c>
      <c r="L122" s="42">
        <f t="shared" ref="L122" si="285">G122*$B$14</f>
        <v>0</v>
      </c>
      <c r="M122" s="1"/>
      <c r="N122" s="1"/>
      <c r="O122" s="1"/>
    </row>
    <row r="123" spans="1:17" s="2" customFormat="1">
      <c r="A123" s="19" t="str">
        <f>A121</f>
        <v>&lt;invullen&gt;</v>
      </c>
      <c r="B123" s="11"/>
      <c r="C123" s="11"/>
      <c r="D123" s="14"/>
      <c r="E123" s="14"/>
      <c r="F123" s="14"/>
      <c r="G123" s="14"/>
      <c r="H123" s="9" t="s">
        <v>70</v>
      </c>
      <c r="I123" s="42">
        <f>D123*$B$15</f>
        <v>0</v>
      </c>
      <c r="J123" s="42">
        <f t="shared" ref="J123" si="286">E123*$B$15</f>
        <v>0</v>
      </c>
      <c r="K123" s="42">
        <f t="shared" ref="K123" si="287">F123*$B$15</f>
        <v>0</v>
      </c>
      <c r="L123" s="42">
        <f t="shared" ref="L123" si="288">G123*$B$15</f>
        <v>0</v>
      </c>
      <c r="M123" s="1"/>
      <c r="N123" s="1"/>
      <c r="O123" s="1"/>
    </row>
    <row r="124" spans="1:17" s="2" customFormat="1">
      <c r="A124" s="19" t="str">
        <f>A121</f>
        <v>&lt;invullen&gt;</v>
      </c>
      <c r="B124" s="11"/>
      <c r="C124" s="11"/>
      <c r="D124" s="14"/>
      <c r="E124" s="14"/>
      <c r="F124" s="14"/>
      <c r="G124" s="14"/>
      <c r="H124" s="9" t="s">
        <v>71</v>
      </c>
      <c r="I124" s="42">
        <f>D124*$B$16</f>
        <v>0</v>
      </c>
      <c r="J124" s="42">
        <f t="shared" ref="J124" si="289">E124*$B$16</f>
        <v>0</v>
      </c>
      <c r="K124" s="42">
        <f t="shared" ref="K124" si="290">F124*$B$16</f>
        <v>0</v>
      </c>
      <c r="L124" s="42">
        <f t="shared" ref="L124" si="291">G124*$B$16</f>
        <v>0</v>
      </c>
      <c r="M124" s="1"/>
      <c r="N124" s="1"/>
      <c r="O124" s="1"/>
    </row>
    <row r="125" spans="1:17" s="2" customFormat="1">
      <c r="A125" s="19" t="str">
        <f>A121</f>
        <v>&lt;invullen&gt;</v>
      </c>
      <c r="B125" s="11"/>
      <c r="C125" s="11"/>
      <c r="D125" s="14"/>
      <c r="E125" s="14"/>
      <c r="F125" s="14"/>
      <c r="G125" s="14"/>
      <c r="H125" s="9" t="s">
        <v>72</v>
      </c>
      <c r="I125" s="42">
        <f>D125*$B$17</f>
        <v>0</v>
      </c>
      <c r="J125" s="42">
        <f t="shared" ref="J125" si="292">E125*$B$17</f>
        <v>0</v>
      </c>
      <c r="K125" s="42">
        <f t="shared" ref="K125" si="293">F125*$B$17</f>
        <v>0</v>
      </c>
      <c r="L125" s="42">
        <f t="shared" ref="L125" si="294">G125*$B$17</f>
        <v>0</v>
      </c>
      <c r="M125" s="1"/>
      <c r="N125" s="1"/>
      <c r="O125" s="1"/>
    </row>
    <row r="126" spans="1:17" s="2" customFormat="1">
      <c r="A126" s="19" t="str">
        <f>A121</f>
        <v>&lt;invullen&gt;</v>
      </c>
      <c r="B126" s="11"/>
      <c r="C126" s="11"/>
      <c r="D126" s="14"/>
      <c r="E126" s="14"/>
      <c r="F126" s="14"/>
      <c r="G126" s="14"/>
      <c r="H126" s="9" t="s">
        <v>6</v>
      </c>
      <c r="I126" s="42">
        <f>D126*$B$18</f>
        <v>0</v>
      </c>
      <c r="J126" s="42">
        <f t="shared" ref="J126" si="295">E126*$B$18</f>
        <v>0</v>
      </c>
      <c r="K126" s="42">
        <f t="shared" ref="K126" si="296">F126*$B$18</f>
        <v>0</v>
      </c>
      <c r="L126" s="42">
        <f t="shared" ref="L126" si="297">G126*$B$18</f>
        <v>0</v>
      </c>
      <c r="M126" s="1"/>
      <c r="N126" s="1"/>
      <c r="O126" s="1"/>
    </row>
    <row r="127" spans="1:17" s="2" customFormat="1">
      <c r="A127" s="19" t="str">
        <f>A121</f>
        <v>&lt;invullen&gt;</v>
      </c>
      <c r="B127" s="11"/>
      <c r="C127" s="11"/>
      <c r="D127" s="14"/>
      <c r="E127" s="14"/>
      <c r="F127" s="14"/>
      <c r="G127" s="14"/>
      <c r="H127" s="9" t="s">
        <v>7</v>
      </c>
      <c r="I127" s="42">
        <f>D127*$B$19</f>
        <v>0</v>
      </c>
      <c r="J127" s="42">
        <f t="shared" ref="J127" si="298">E127*$B$19</f>
        <v>0</v>
      </c>
      <c r="K127" s="42">
        <f t="shared" ref="K127" si="299">F127*$B$19</f>
        <v>0</v>
      </c>
      <c r="L127" s="42">
        <f t="shared" ref="L127" si="300">G127*$B$19</f>
        <v>0</v>
      </c>
      <c r="M127" s="1"/>
      <c r="N127" s="1"/>
      <c r="O127" s="1"/>
    </row>
    <row r="128" spans="1:17" s="2" customFormat="1">
      <c r="A128" s="18" t="s">
        <v>5</v>
      </c>
      <c r="B128" s="11"/>
      <c r="C128" s="11"/>
      <c r="D128" s="14"/>
      <c r="E128" s="14"/>
      <c r="F128" s="14"/>
      <c r="G128" s="14"/>
      <c r="H128" s="7" t="s">
        <v>68</v>
      </c>
      <c r="I128" s="42">
        <f>D128*$B$13</f>
        <v>0</v>
      </c>
      <c r="J128" s="42">
        <f t="shared" ref="J128" si="301">E128*$B$13</f>
        <v>0</v>
      </c>
      <c r="K128" s="42">
        <f t="shared" ref="K128" si="302">F128*$B$13</f>
        <v>0</v>
      </c>
      <c r="L128" s="42">
        <f t="shared" ref="L128" si="303">G128*$B$13</f>
        <v>0</v>
      </c>
      <c r="M128" s="1"/>
      <c r="N128" s="1"/>
      <c r="O128" s="1"/>
    </row>
    <row r="129" spans="1:15" s="2" customFormat="1">
      <c r="A129" s="19" t="str">
        <f>A128</f>
        <v>&lt;invullen&gt;</v>
      </c>
      <c r="B129" s="11"/>
      <c r="C129" s="11"/>
      <c r="D129" s="14"/>
      <c r="E129" s="14"/>
      <c r="F129" s="14"/>
      <c r="G129" s="14"/>
      <c r="H129" s="7" t="s">
        <v>69</v>
      </c>
      <c r="I129" s="42">
        <f>D129*$B$14</f>
        <v>0</v>
      </c>
      <c r="J129" s="42">
        <f t="shared" ref="J129" si="304">E129*$B$14</f>
        <v>0</v>
      </c>
      <c r="K129" s="42">
        <f t="shared" ref="K129" si="305">F129*$B$14</f>
        <v>0</v>
      </c>
      <c r="L129" s="42">
        <f t="shared" ref="L129" si="306">G129*$B$14</f>
        <v>0</v>
      </c>
      <c r="M129" s="1"/>
      <c r="N129" s="1"/>
      <c r="O129" s="1"/>
    </row>
    <row r="130" spans="1:15" s="2" customFormat="1">
      <c r="A130" s="19" t="str">
        <f>A128</f>
        <v>&lt;invullen&gt;</v>
      </c>
      <c r="B130" s="11"/>
      <c r="C130" s="11"/>
      <c r="D130" s="14"/>
      <c r="E130" s="14"/>
      <c r="F130" s="14"/>
      <c r="G130" s="14"/>
      <c r="H130" s="7" t="s">
        <v>70</v>
      </c>
      <c r="I130" s="42">
        <f>D130*$B$15</f>
        <v>0</v>
      </c>
      <c r="J130" s="42">
        <f t="shared" ref="J130" si="307">E130*$B$15</f>
        <v>0</v>
      </c>
      <c r="K130" s="42">
        <f t="shared" ref="K130" si="308">F130*$B$15</f>
        <v>0</v>
      </c>
      <c r="L130" s="42">
        <f t="shared" ref="L130" si="309">G130*$B$15</f>
        <v>0</v>
      </c>
      <c r="M130" s="1"/>
      <c r="N130" s="1"/>
      <c r="O130" s="1"/>
    </row>
    <row r="131" spans="1:15" s="2" customFormat="1">
      <c r="A131" s="19" t="str">
        <f>A128</f>
        <v>&lt;invullen&gt;</v>
      </c>
      <c r="B131" s="11"/>
      <c r="C131" s="11"/>
      <c r="D131" s="14"/>
      <c r="E131" s="14"/>
      <c r="F131" s="14"/>
      <c r="G131" s="14"/>
      <c r="H131" s="7" t="s">
        <v>71</v>
      </c>
      <c r="I131" s="42">
        <f>D131*$B$16</f>
        <v>0</v>
      </c>
      <c r="J131" s="42">
        <f t="shared" ref="J131" si="310">E131*$B$16</f>
        <v>0</v>
      </c>
      <c r="K131" s="42">
        <f t="shared" ref="K131" si="311">F131*$B$16</f>
        <v>0</v>
      </c>
      <c r="L131" s="42">
        <f t="shared" ref="L131" si="312">G131*$B$16</f>
        <v>0</v>
      </c>
      <c r="M131" s="1"/>
      <c r="N131" s="1"/>
      <c r="O131" s="1"/>
    </row>
    <row r="132" spans="1:15" s="2" customFormat="1">
      <c r="A132" s="19" t="str">
        <f>A128</f>
        <v>&lt;invullen&gt;</v>
      </c>
      <c r="B132" s="11"/>
      <c r="C132" s="11"/>
      <c r="D132" s="14"/>
      <c r="E132" s="14"/>
      <c r="F132" s="14"/>
      <c r="G132" s="14"/>
      <c r="H132" s="7" t="s">
        <v>72</v>
      </c>
      <c r="I132" s="42">
        <f>D132*$B$17</f>
        <v>0</v>
      </c>
      <c r="J132" s="42">
        <f t="shared" ref="J132" si="313">E132*$B$17</f>
        <v>0</v>
      </c>
      <c r="K132" s="42">
        <f t="shared" ref="K132" si="314">F132*$B$17</f>
        <v>0</v>
      </c>
      <c r="L132" s="42">
        <f t="shared" ref="L132" si="315">G132*$B$17</f>
        <v>0</v>
      </c>
      <c r="M132" s="1"/>
      <c r="N132" s="1"/>
      <c r="O132" s="1"/>
    </row>
    <row r="133" spans="1:15" s="2" customFormat="1">
      <c r="A133" s="19" t="str">
        <f>A128</f>
        <v>&lt;invullen&gt;</v>
      </c>
      <c r="B133" s="11"/>
      <c r="C133" s="11"/>
      <c r="D133" s="14"/>
      <c r="E133" s="14"/>
      <c r="F133" s="14"/>
      <c r="G133" s="14"/>
      <c r="H133" s="7" t="s">
        <v>6</v>
      </c>
      <c r="I133" s="42">
        <f>D133*$B$18</f>
        <v>0</v>
      </c>
      <c r="J133" s="42">
        <f t="shared" ref="J133" si="316">E133*$B$18</f>
        <v>0</v>
      </c>
      <c r="K133" s="42">
        <f t="shared" ref="K133" si="317">F133*$B$18</f>
        <v>0</v>
      </c>
      <c r="L133" s="42">
        <f t="shared" ref="L133" si="318">G133*$B$18</f>
        <v>0</v>
      </c>
      <c r="M133" s="1"/>
      <c r="N133" s="1"/>
      <c r="O133" s="1"/>
    </row>
    <row r="134" spans="1:15" s="2" customFormat="1">
      <c r="A134" s="19" t="str">
        <f>A128</f>
        <v>&lt;invullen&gt;</v>
      </c>
      <c r="B134" s="11"/>
      <c r="C134" s="11"/>
      <c r="D134" s="14"/>
      <c r="E134" s="14"/>
      <c r="F134" s="14"/>
      <c r="G134" s="14"/>
      <c r="H134" s="7" t="s">
        <v>7</v>
      </c>
      <c r="I134" s="42">
        <f>D134*$B$19</f>
        <v>0</v>
      </c>
      <c r="J134" s="42">
        <f t="shared" ref="J134" si="319">E134*$B$19</f>
        <v>0</v>
      </c>
      <c r="K134" s="42">
        <f t="shared" ref="K134" si="320">F134*$B$19</f>
        <v>0</v>
      </c>
      <c r="L134" s="42">
        <f t="shared" ref="L134" si="321">G134*$B$19</f>
        <v>0</v>
      </c>
      <c r="M134" s="1"/>
      <c r="N134" s="1"/>
      <c r="O134" s="1"/>
    </row>
    <row r="135" spans="1:15" s="2" customFormat="1">
      <c r="A135" s="18" t="s">
        <v>5</v>
      </c>
      <c r="B135" s="11"/>
      <c r="C135" s="11"/>
      <c r="D135" s="14"/>
      <c r="E135" s="14"/>
      <c r="F135" s="14"/>
      <c r="G135" s="14"/>
      <c r="H135" s="6" t="s">
        <v>68</v>
      </c>
      <c r="I135" s="42">
        <f>D135*$B$13</f>
        <v>0</v>
      </c>
      <c r="J135" s="42">
        <f t="shared" ref="J135" si="322">E135*$B$13</f>
        <v>0</v>
      </c>
      <c r="K135" s="42">
        <f t="shared" ref="K135" si="323">F135*$B$13</f>
        <v>0</v>
      </c>
      <c r="L135" s="42">
        <f t="shared" ref="L135" si="324">G135*$B$13</f>
        <v>0</v>
      </c>
      <c r="M135" s="1"/>
      <c r="N135" s="1"/>
      <c r="O135" s="1"/>
    </row>
    <row r="136" spans="1:15" s="2" customFormat="1">
      <c r="A136" s="19" t="str">
        <f>A135</f>
        <v>&lt;invullen&gt;</v>
      </c>
      <c r="B136" s="11"/>
      <c r="C136" s="11"/>
      <c r="D136" s="14"/>
      <c r="E136" s="14"/>
      <c r="F136" s="14"/>
      <c r="G136" s="14"/>
      <c r="H136" s="6" t="s">
        <v>69</v>
      </c>
      <c r="I136" s="42">
        <f>D136*$B$14</f>
        <v>0</v>
      </c>
      <c r="J136" s="42">
        <f t="shared" ref="J136" si="325">E136*$B$14</f>
        <v>0</v>
      </c>
      <c r="K136" s="42">
        <f t="shared" ref="K136" si="326">F136*$B$14</f>
        <v>0</v>
      </c>
      <c r="L136" s="42">
        <f t="shared" ref="L136" si="327">G136*$B$14</f>
        <v>0</v>
      </c>
      <c r="M136" s="1"/>
      <c r="N136" s="1"/>
      <c r="O136" s="1"/>
    </row>
    <row r="137" spans="1:15" s="2" customFormat="1">
      <c r="A137" s="19" t="str">
        <f>A135</f>
        <v>&lt;invullen&gt;</v>
      </c>
      <c r="B137" s="11"/>
      <c r="C137" s="11"/>
      <c r="D137" s="14"/>
      <c r="E137" s="14"/>
      <c r="F137" s="14"/>
      <c r="G137" s="14"/>
      <c r="H137" s="6" t="s">
        <v>70</v>
      </c>
      <c r="I137" s="42">
        <f>D137*$B$15</f>
        <v>0</v>
      </c>
      <c r="J137" s="42">
        <f t="shared" ref="J137" si="328">E137*$B$15</f>
        <v>0</v>
      </c>
      <c r="K137" s="42">
        <f t="shared" ref="K137" si="329">F137*$B$15</f>
        <v>0</v>
      </c>
      <c r="L137" s="42">
        <f t="shared" ref="L137" si="330">G137*$B$15</f>
        <v>0</v>
      </c>
      <c r="M137" s="1"/>
      <c r="N137" s="1"/>
      <c r="O137" s="1"/>
    </row>
    <row r="138" spans="1:15" s="2" customFormat="1">
      <c r="A138" s="19" t="str">
        <f>A135</f>
        <v>&lt;invullen&gt;</v>
      </c>
      <c r="B138" s="11"/>
      <c r="C138" s="11"/>
      <c r="D138" s="14"/>
      <c r="E138" s="14"/>
      <c r="F138" s="14"/>
      <c r="G138" s="14"/>
      <c r="H138" s="6" t="s">
        <v>71</v>
      </c>
      <c r="I138" s="42">
        <f>D138*$B$16</f>
        <v>0</v>
      </c>
      <c r="J138" s="42">
        <f t="shared" ref="J138" si="331">E138*$B$16</f>
        <v>0</v>
      </c>
      <c r="K138" s="42">
        <f t="shared" ref="K138" si="332">F138*$B$16</f>
        <v>0</v>
      </c>
      <c r="L138" s="42">
        <f t="shared" ref="L138" si="333">G138*$B$16</f>
        <v>0</v>
      </c>
      <c r="M138" s="1"/>
      <c r="N138" s="1"/>
      <c r="O138" s="1"/>
    </row>
    <row r="139" spans="1:15" s="2" customFormat="1">
      <c r="A139" s="19" t="str">
        <f>A135</f>
        <v>&lt;invullen&gt;</v>
      </c>
      <c r="B139" s="11"/>
      <c r="C139" s="11"/>
      <c r="D139" s="14"/>
      <c r="E139" s="14"/>
      <c r="F139" s="14"/>
      <c r="G139" s="14"/>
      <c r="H139" s="6" t="s">
        <v>72</v>
      </c>
      <c r="I139" s="42">
        <f>D139*$B$17</f>
        <v>0</v>
      </c>
      <c r="J139" s="42">
        <f t="shared" ref="J139" si="334">E139*$B$17</f>
        <v>0</v>
      </c>
      <c r="K139" s="42">
        <f t="shared" ref="K139" si="335">F139*$B$17</f>
        <v>0</v>
      </c>
      <c r="L139" s="42">
        <f t="shared" ref="L139" si="336">G139*$B$17</f>
        <v>0</v>
      </c>
      <c r="M139" s="1"/>
      <c r="N139" s="1"/>
      <c r="O139" s="1"/>
    </row>
    <row r="140" spans="1:15" s="2" customFormat="1">
      <c r="A140" s="19" t="str">
        <f>A135</f>
        <v>&lt;invullen&gt;</v>
      </c>
      <c r="B140" s="11"/>
      <c r="C140" s="11"/>
      <c r="D140" s="14"/>
      <c r="E140" s="14"/>
      <c r="F140" s="14"/>
      <c r="G140" s="14"/>
      <c r="H140" s="6" t="s">
        <v>6</v>
      </c>
      <c r="I140" s="42">
        <f>D140*$B$18</f>
        <v>0</v>
      </c>
      <c r="J140" s="42">
        <f t="shared" ref="J140" si="337">E140*$B$18</f>
        <v>0</v>
      </c>
      <c r="K140" s="42">
        <f t="shared" ref="K140" si="338">F140*$B$18</f>
        <v>0</v>
      </c>
      <c r="L140" s="42">
        <f t="shared" ref="L140" si="339">G140*$B$18</f>
        <v>0</v>
      </c>
      <c r="M140" s="1"/>
      <c r="N140" s="1"/>
      <c r="O140" s="1"/>
    </row>
    <row r="141" spans="1:15" s="2" customFormat="1">
      <c r="A141" s="19" t="str">
        <f>A135</f>
        <v>&lt;invullen&gt;</v>
      </c>
      <c r="B141" s="11"/>
      <c r="C141" s="11"/>
      <c r="D141" s="14"/>
      <c r="E141" s="14"/>
      <c r="F141" s="14"/>
      <c r="G141" s="14"/>
      <c r="H141" s="6" t="s">
        <v>7</v>
      </c>
      <c r="I141" s="42">
        <f>D141*$B$19</f>
        <v>0</v>
      </c>
      <c r="J141" s="42">
        <f t="shared" ref="J141" si="340">E141*$B$19</f>
        <v>0</v>
      </c>
      <c r="K141" s="42">
        <f t="shared" ref="K141" si="341">F141*$B$19</f>
        <v>0</v>
      </c>
      <c r="L141" s="42">
        <f t="shared" ref="L141" si="342">G141*$B$19</f>
        <v>0</v>
      </c>
      <c r="M141" s="1"/>
      <c r="N141" s="1"/>
      <c r="O141" s="1"/>
    </row>
    <row r="142" spans="1:15" s="2" customFormat="1">
      <c r="A142" s="18" t="s">
        <v>5</v>
      </c>
      <c r="B142" s="11"/>
      <c r="C142" s="11"/>
      <c r="D142" s="14"/>
      <c r="E142" s="14"/>
      <c r="F142" s="14"/>
      <c r="G142" s="14"/>
      <c r="H142" s="8" t="s">
        <v>68</v>
      </c>
      <c r="I142" s="42">
        <f>D142*$B$13</f>
        <v>0</v>
      </c>
      <c r="J142" s="42">
        <f t="shared" ref="J142" si="343">E142*$B$13</f>
        <v>0</v>
      </c>
      <c r="K142" s="42">
        <f t="shared" ref="K142" si="344">F142*$B$13</f>
        <v>0</v>
      </c>
      <c r="L142" s="42">
        <f t="shared" ref="L142" si="345">G142*$B$13</f>
        <v>0</v>
      </c>
      <c r="M142" s="1"/>
      <c r="N142" s="1"/>
      <c r="O142" s="1"/>
    </row>
    <row r="143" spans="1:15" s="2" customFormat="1">
      <c r="A143" s="19" t="str">
        <f>A142</f>
        <v>&lt;invullen&gt;</v>
      </c>
      <c r="B143" s="11"/>
      <c r="C143" s="11"/>
      <c r="D143" s="14"/>
      <c r="E143" s="14"/>
      <c r="F143" s="14"/>
      <c r="G143" s="14"/>
      <c r="H143" s="8" t="s">
        <v>69</v>
      </c>
      <c r="I143" s="42">
        <f>D143*$B$14</f>
        <v>0</v>
      </c>
      <c r="J143" s="42">
        <f t="shared" ref="J143" si="346">E143*$B$14</f>
        <v>0</v>
      </c>
      <c r="K143" s="42">
        <f t="shared" ref="K143" si="347">F143*$B$14</f>
        <v>0</v>
      </c>
      <c r="L143" s="42">
        <f t="shared" ref="L143" si="348">G143*$B$14</f>
        <v>0</v>
      </c>
      <c r="M143" s="1"/>
      <c r="N143" s="1"/>
      <c r="O143" s="1"/>
    </row>
    <row r="144" spans="1:15" s="2" customFormat="1">
      <c r="A144" s="19" t="str">
        <f>A142</f>
        <v>&lt;invullen&gt;</v>
      </c>
      <c r="B144" s="11"/>
      <c r="C144" s="11"/>
      <c r="D144" s="14"/>
      <c r="E144" s="14"/>
      <c r="F144" s="14"/>
      <c r="G144" s="14"/>
      <c r="H144" s="8" t="s">
        <v>70</v>
      </c>
      <c r="I144" s="42">
        <f>D144*$B$15</f>
        <v>0</v>
      </c>
      <c r="J144" s="42">
        <f t="shared" ref="J144" si="349">E144*$B$15</f>
        <v>0</v>
      </c>
      <c r="K144" s="42">
        <f t="shared" ref="K144" si="350">F144*$B$15</f>
        <v>0</v>
      </c>
      <c r="L144" s="42">
        <f t="shared" ref="L144" si="351">G144*$B$15</f>
        <v>0</v>
      </c>
      <c r="M144" s="1"/>
      <c r="N144" s="1"/>
      <c r="O144" s="1"/>
    </row>
    <row r="145" spans="1:15" s="2" customFormat="1">
      <c r="A145" s="19" t="str">
        <f>A142</f>
        <v>&lt;invullen&gt;</v>
      </c>
      <c r="B145" s="11"/>
      <c r="C145" s="11"/>
      <c r="D145" s="14"/>
      <c r="E145" s="14"/>
      <c r="F145" s="14"/>
      <c r="G145" s="14"/>
      <c r="H145" s="8" t="s">
        <v>71</v>
      </c>
      <c r="I145" s="42">
        <f>D145*$B$16</f>
        <v>0</v>
      </c>
      <c r="J145" s="42">
        <f t="shared" ref="J145" si="352">E145*$B$16</f>
        <v>0</v>
      </c>
      <c r="K145" s="42">
        <f t="shared" ref="K145" si="353">F145*$B$16</f>
        <v>0</v>
      </c>
      <c r="L145" s="42">
        <f t="shared" ref="L145" si="354">G145*$B$16</f>
        <v>0</v>
      </c>
      <c r="M145" s="1"/>
      <c r="N145" s="1"/>
      <c r="O145" s="1"/>
    </row>
    <row r="146" spans="1:15" s="2" customFormat="1">
      <c r="A146" s="19" t="str">
        <f>A142</f>
        <v>&lt;invullen&gt;</v>
      </c>
      <c r="B146" s="11"/>
      <c r="C146" s="11"/>
      <c r="D146" s="14"/>
      <c r="E146" s="14"/>
      <c r="F146" s="14"/>
      <c r="G146" s="14"/>
      <c r="H146" s="8" t="s">
        <v>72</v>
      </c>
      <c r="I146" s="42">
        <f>D146*$B$17</f>
        <v>0</v>
      </c>
      <c r="J146" s="42">
        <f t="shared" ref="J146" si="355">E146*$B$17</f>
        <v>0</v>
      </c>
      <c r="K146" s="42">
        <f t="shared" ref="K146" si="356">F146*$B$17</f>
        <v>0</v>
      </c>
      <c r="L146" s="42">
        <f t="shared" ref="L146" si="357">G146*$B$17</f>
        <v>0</v>
      </c>
      <c r="M146" s="1"/>
      <c r="N146" s="1"/>
      <c r="O146" s="1"/>
    </row>
    <row r="147" spans="1:15" s="2" customFormat="1">
      <c r="A147" s="19" t="str">
        <f>A142</f>
        <v>&lt;invullen&gt;</v>
      </c>
      <c r="B147" s="11"/>
      <c r="C147" s="11"/>
      <c r="D147" s="14"/>
      <c r="E147" s="14"/>
      <c r="F147" s="14"/>
      <c r="G147" s="14"/>
      <c r="H147" s="8" t="s">
        <v>6</v>
      </c>
      <c r="I147" s="42">
        <f>D147*$B$18</f>
        <v>0</v>
      </c>
      <c r="J147" s="42">
        <f t="shared" ref="J147" si="358">E147*$B$18</f>
        <v>0</v>
      </c>
      <c r="K147" s="42">
        <f t="shared" ref="K147" si="359">F147*$B$18</f>
        <v>0</v>
      </c>
      <c r="L147" s="42">
        <f t="shared" ref="L147" si="360">G147*$B$18</f>
        <v>0</v>
      </c>
      <c r="M147" s="1"/>
      <c r="N147" s="1"/>
      <c r="O147" s="1"/>
    </row>
    <row r="148" spans="1:15" s="2" customFormat="1">
      <c r="A148" s="19" t="str">
        <f>A142</f>
        <v>&lt;invullen&gt;</v>
      </c>
      <c r="B148" s="11"/>
      <c r="C148" s="11"/>
      <c r="D148" s="14"/>
      <c r="E148" s="14"/>
      <c r="F148" s="14"/>
      <c r="G148" s="14"/>
      <c r="H148" s="8" t="s">
        <v>7</v>
      </c>
      <c r="I148" s="42">
        <f>D148*$B$19</f>
        <v>0</v>
      </c>
      <c r="J148" s="42">
        <f t="shared" ref="J148" si="361">E148*$B$19</f>
        <v>0</v>
      </c>
      <c r="K148" s="42">
        <f t="shared" ref="K148" si="362">F148*$B$19</f>
        <v>0</v>
      </c>
      <c r="L148" s="42">
        <f t="shared" ref="L148" si="363">G148*$B$19</f>
        <v>0</v>
      </c>
      <c r="M148" s="1"/>
      <c r="N148" s="1"/>
      <c r="O148" s="1"/>
    </row>
    <row r="149" spans="1:15" s="2" customFormat="1">
      <c r="A149" s="18" t="s">
        <v>5</v>
      </c>
      <c r="B149" s="11"/>
      <c r="C149" s="11"/>
      <c r="D149" s="14"/>
      <c r="E149" s="14"/>
      <c r="F149" s="14"/>
      <c r="G149" s="14"/>
      <c r="H149" s="5" t="s">
        <v>68</v>
      </c>
      <c r="I149" s="42">
        <f>D149*$B$13</f>
        <v>0</v>
      </c>
      <c r="J149" s="42">
        <f t="shared" ref="J149" si="364">E149*$B$13</f>
        <v>0</v>
      </c>
      <c r="K149" s="42">
        <f t="shared" ref="K149" si="365">F149*$B$13</f>
        <v>0</v>
      </c>
      <c r="L149" s="42">
        <f t="shared" ref="L149" si="366">G149*$B$13</f>
        <v>0</v>
      </c>
      <c r="M149" s="1"/>
      <c r="N149" s="1"/>
      <c r="O149" s="1"/>
    </row>
    <row r="150" spans="1:15" s="2" customFormat="1">
      <c r="A150" s="19" t="str">
        <f>A149</f>
        <v>&lt;invullen&gt;</v>
      </c>
      <c r="B150" s="11"/>
      <c r="C150" s="11"/>
      <c r="D150" s="14"/>
      <c r="E150" s="14"/>
      <c r="F150" s="14"/>
      <c r="G150" s="14"/>
      <c r="H150" s="5" t="s">
        <v>69</v>
      </c>
      <c r="I150" s="42">
        <f>D150*$B$14</f>
        <v>0</v>
      </c>
      <c r="J150" s="42">
        <f t="shared" ref="J150" si="367">E150*$B$14</f>
        <v>0</v>
      </c>
      <c r="K150" s="42">
        <f t="shared" ref="K150" si="368">F150*$B$14</f>
        <v>0</v>
      </c>
      <c r="L150" s="42">
        <f t="shared" ref="L150" si="369">G150*$B$14</f>
        <v>0</v>
      </c>
      <c r="M150" s="1"/>
      <c r="N150" s="1"/>
      <c r="O150" s="1"/>
    </row>
    <row r="151" spans="1:15" s="2" customFormat="1">
      <c r="A151" s="19" t="str">
        <f>A149</f>
        <v>&lt;invullen&gt;</v>
      </c>
      <c r="B151" s="11"/>
      <c r="C151" s="11"/>
      <c r="D151" s="14"/>
      <c r="E151" s="14"/>
      <c r="F151" s="14"/>
      <c r="G151" s="14"/>
      <c r="H151" s="5" t="s">
        <v>70</v>
      </c>
      <c r="I151" s="42">
        <f>D151*$B$15</f>
        <v>0</v>
      </c>
      <c r="J151" s="42">
        <f t="shared" ref="J151" si="370">E151*$B$15</f>
        <v>0</v>
      </c>
      <c r="K151" s="42">
        <f t="shared" ref="K151" si="371">F151*$B$15</f>
        <v>0</v>
      </c>
      <c r="L151" s="42">
        <f t="shared" ref="L151" si="372">G151*$B$15</f>
        <v>0</v>
      </c>
      <c r="M151" s="1"/>
      <c r="N151" s="1"/>
      <c r="O151" s="1"/>
    </row>
    <row r="152" spans="1:15" s="2" customFormat="1">
      <c r="A152" s="19" t="str">
        <f>A149</f>
        <v>&lt;invullen&gt;</v>
      </c>
      <c r="B152" s="11"/>
      <c r="C152" s="11"/>
      <c r="D152" s="14"/>
      <c r="E152" s="14"/>
      <c r="F152" s="14"/>
      <c r="G152" s="14"/>
      <c r="H152" s="5" t="s">
        <v>71</v>
      </c>
      <c r="I152" s="42">
        <f>D152*$B$16</f>
        <v>0</v>
      </c>
      <c r="J152" s="42">
        <f t="shared" ref="J152" si="373">E152*$B$16</f>
        <v>0</v>
      </c>
      <c r="K152" s="42">
        <f t="shared" ref="K152" si="374">F152*$B$16</f>
        <v>0</v>
      </c>
      <c r="L152" s="42">
        <f t="shared" ref="L152" si="375">G152*$B$16</f>
        <v>0</v>
      </c>
      <c r="M152" s="1"/>
      <c r="N152" s="1"/>
      <c r="O152" s="1"/>
    </row>
    <row r="153" spans="1:15" s="2" customFormat="1">
      <c r="A153" s="19" t="str">
        <f>A149</f>
        <v>&lt;invullen&gt;</v>
      </c>
      <c r="B153" s="11"/>
      <c r="C153" s="11"/>
      <c r="D153" s="14"/>
      <c r="E153" s="14"/>
      <c r="F153" s="14"/>
      <c r="G153" s="14"/>
      <c r="H153" s="5" t="s">
        <v>72</v>
      </c>
      <c r="I153" s="42">
        <f>D153*$B$17</f>
        <v>0</v>
      </c>
      <c r="J153" s="42">
        <f t="shared" ref="J153" si="376">E153*$B$17</f>
        <v>0</v>
      </c>
      <c r="K153" s="42">
        <f t="shared" ref="K153" si="377">F153*$B$17</f>
        <v>0</v>
      </c>
      <c r="L153" s="42">
        <f t="shared" ref="L153" si="378">G153*$B$17</f>
        <v>0</v>
      </c>
      <c r="M153" s="1"/>
      <c r="N153" s="1"/>
      <c r="O153" s="1"/>
    </row>
    <row r="154" spans="1:15" s="2" customFormat="1">
      <c r="A154" s="19" t="str">
        <f>A149</f>
        <v>&lt;invullen&gt;</v>
      </c>
      <c r="B154" s="11"/>
      <c r="C154" s="11"/>
      <c r="D154" s="14"/>
      <c r="E154" s="14"/>
      <c r="F154" s="14"/>
      <c r="G154" s="14"/>
      <c r="H154" s="5" t="s">
        <v>6</v>
      </c>
      <c r="I154" s="42">
        <f>D154*$B$18</f>
        <v>0</v>
      </c>
      <c r="J154" s="42">
        <f t="shared" ref="J154" si="379">E154*$B$18</f>
        <v>0</v>
      </c>
      <c r="K154" s="42">
        <f t="shared" ref="K154" si="380">F154*$B$18</f>
        <v>0</v>
      </c>
      <c r="L154" s="42">
        <f t="shared" ref="L154" si="381">G154*$B$18</f>
        <v>0</v>
      </c>
      <c r="M154" s="1"/>
      <c r="N154" s="1"/>
      <c r="O154" s="1"/>
    </row>
    <row r="155" spans="1:15" s="2" customFormat="1">
      <c r="A155" s="19" t="str">
        <f>A149</f>
        <v>&lt;invullen&gt;</v>
      </c>
      <c r="B155" s="11"/>
      <c r="C155" s="11"/>
      <c r="D155" s="14"/>
      <c r="E155" s="14"/>
      <c r="F155" s="14"/>
      <c r="G155" s="14"/>
      <c r="H155" s="5" t="s">
        <v>7</v>
      </c>
      <c r="I155" s="42">
        <f>D155*$B$19</f>
        <v>0</v>
      </c>
      <c r="J155" s="42">
        <f t="shared" ref="J155" si="382">E155*$B$19</f>
        <v>0</v>
      </c>
      <c r="K155" s="42">
        <f t="shared" ref="K155" si="383">F155*$B$19</f>
        <v>0</v>
      </c>
      <c r="L155" s="42">
        <f t="shared" ref="L155" si="384">G155*$B$19</f>
        <v>0</v>
      </c>
      <c r="M155" s="1"/>
      <c r="N155" s="1"/>
      <c r="O155" s="1"/>
    </row>
    <row r="156" spans="1:15" s="2" customFormat="1">
      <c r="A156" s="18" t="s">
        <v>5</v>
      </c>
      <c r="B156" s="11"/>
      <c r="C156" s="11"/>
      <c r="D156" s="14"/>
      <c r="E156" s="14"/>
      <c r="F156" s="14"/>
      <c r="G156" s="14"/>
      <c r="H156" s="4" t="s">
        <v>68</v>
      </c>
      <c r="I156" s="42">
        <f>D156*$B$13</f>
        <v>0</v>
      </c>
      <c r="J156" s="42">
        <f t="shared" ref="J156" si="385">E156*$B$13</f>
        <v>0</v>
      </c>
      <c r="K156" s="42">
        <f t="shared" ref="K156" si="386">F156*$B$13</f>
        <v>0</v>
      </c>
      <c r="L156" s="42">
        <f t="shared" ref="L156" si="387">G156*$B$13</f>
        <v>0</v>
      </c>
      <c r="M156" s="1"/>
      <c r="N156" s="1"/>
      <c r="O156" s="1"/>
    </row>
    <row r="157" spans="1:15" s="2" customFormat="1">
      <c r="A157" s="19" t="str">
        <f>A156</f>
        <v>&lt;invullen&gt;</v>
      </c>
      <c r="B157" s="11"/>
      <c r="C157" s="11"/>
      <c r="D157" s="14"/>
      <c r="E157" s="14"/>
      <c r="F157" s="14"/>
      <c r="G157" s="14"/>
      <c r="H157" s="4" t="s">
        <v>69</v>
      </c>
      <c r="I157" s="42">
        <f>D157*$B$14</f>
        <v>0</v>
      </c>
      <c r="J157" s="42">
        <f t="shared" ref="J157" si="388">E157*$B$14</f>
        <v>0</v>
      </c>
      <c r="K157" s="42">
        <f t="shared" ref="K157" si="389">F157*$B$14</f>
        <v>0</v>
      </c>
      <c r="L157" s="42">
        <f t="shared" ref="L157" si="390">G157*$B$14</f>
        <v>0</v>
      </c>
      <c r="M157" s="1"/>
      <c r="N157" s="1"/>
      <c r="O157" s="1"/>
    </row>
    <row r="158" spans="1:15" s="2" customFormat="1">
      <c r="A158" s="19" t="str">
        <f>A156</f>
        <v>&lt;invullen&gt;</v>
      </c>
      <c r="B158" s="11"/>
      <c r="C158" s="11"/>
      <c r="D158" s="14"/>
      <c r="E158" s="14"/>
      <c r="F158" s="14"/>
      <c r="G158" s="14"/>
      <c r="H158" s="4" t="s">
        <v>70</v>
      </c>
      <c r="I158" s="42">
        <f>D158*$B$15</f>
        <v>0</v>
      </c>
      <c r="J158" s="42">
        <f t="shared" ref="J158" si="391">E158*$B$15</f>
        <v>0</v>
      </c>
      <c r="K158" s="42">
        <f t="shared" ref="K158" si="392">F158*$B$15</f>
        <v>0</v>
      </c>
      <c r="L158" s="42">
        <f t="shared" ref="L158" si="393">G158*$B$15</f>
        <v>0</v>
      </c>
      <c r="M158" s="1"/>
      <c r="N158" s="1"/>
      <c r="O158" s="1"/>
    </row>
    <row r="159" spans="1:15" s="2" customFormat="1">
      <c r="A159" s="19" t="str">
        <f>A156</f>
        <v>&lt;invullen&gt;</v>
      </c>
      <c r="B159" s="11"/>
      <c r="C159" s="11"/>
      <c r="D159" s="14"/>
      <c r="E159" s="14"/>
      <c r="F159" s="14"/>
      <c r="G159" s="14"/>
      <c r="H159" s="4" t="s">
        <v>71</v>
      </c>
      <c r="I159" s="42">
        <f>D159*$B$16</f>
        <v>0</v>
      </c>
      <c r="J159" s="42">
        <f t="shared" ref="J159" si="394">E159*$B$16</f>
        <v>0</v>
      </c>
      <c r="K159" s="42">
        <f t="shared" ref="K159" si="395">F159*$B$16</f>
        <v>0</v>
      </c>
      <c r="L159" s="42">
        <f t="shared" ref="L159" si="396">G159*$B$16</f>
        <v>0</v>
      </c>
      <c r="M159" s="1"/>
      <c r="N159" s="1"/>
      <c r="O159" s="1"/>
    </row>
    <row r="160" spans="1:15" s="2" customFormat="1">
      <c r="A160" s="19" t="str">
        <f>A156</f>
        <v>&lt;invullen&gt;</v>
      </c>
      <c r="B160" s="11"/>
      <c r="C160" s="11"/>
      <c r="D160" s="14"/>
      <c r="E160" s="14"/>
      <c r="F160" s="14"/>
      <c r="G160" s="14"/>
      <c r="H160" s="4" t="s">
        <v>72</v>
      </c>
      <c r="I160" s="42">
        <f>D160*$B$17</f>
        <v>0</v>
      </c>
      <c r="J160" s="42">
        <f t="shared" ref="J160" si="397">E160*$B$17</f>
        <v>0</v>
      </c>
      <c r="K160" s="42">
        <f t="shared" ref="K160" si="398">F160*$B$17</f>
        <v>0</v>
      </c>
      <c r="L160" s="42">
        <f t="shared" ref="L160" si="399">G160*$B$17</f>
        <v>0</v>
      </c>
      <c r="M160" s="1"/>
      <c r="N160" s="1"/>
      <c r="O160" s="1"/>
    </row>
    <row r="161" spans="1:15" s="2" customFormat="1">
      <c r="A161" s="19" t="str">
        <f>A156</f>
        <v>&lt;invullen&gt;</v>
      </c>
      <c r="B161" s="11"/>
      <c r="C161" s="11"/>
      <c r="D161" s="14"/>
      <c r="E161" s="14"/>
      <c r="F161" s="14"/>
      <c r="G161" s="14"/>
      <c r="H161" s="4" t="s">
        <v>6</v>
      </c>
      <c r="I161" s="42">
        <f>D161*$B$18</f>
        <v>0</v>
      </c>
      <c r="J161" s="42">
        <f t="shared" ref="J161" si="400">E161*$B$18</f>
        <v>0</v>
      </c>
      <c r="K161" s="42">
        <f t="shared" ref="K161" si="401">F161*$B$18</f>
        <v>0</v>
      </c>
      <c r="L161" s="42">
        <f t="shared" ref="L161" si="402">G161*$B$18</f>
        <v>0</v>
      </c>
      <c r="M161" s="1"/>
      <c r="N161" s="1"/>
      <c r="O161" s="1"/>
    </row>
    <row r="162" spans="1:15" s="2" customFormat="1">
      <c r="A162" s="19" t="str">
        <f>A156</f>
        <v>&lt;invullen&gt;</v>
      </c>
      <c r="B162" s="11"/>
      <c r="C162" s="11"/>
      <c r="D162" s="14"/>
      <c r="E162" s="14"/>
      <c r="F162" s="14"/>
      <c r="G162" s="14"/>
      <c r="H162" s="4" t="s">
        <v>7</v>
      </c>
      <c r="I162" s="42">
        <f>D162*$B$19</f>
        <v>0</v>
      </c>
      <c r="J162" s="42">
        <f t="shared" ref="J162" si="403">E162*$B$19</f>
        <v>0</v>
      </c>
      <c r="K162" s="42">
        <f t="shared" ref="K162" si="404">F162*$B$19</f>
        <v>0</v>
      </c>
      <c r="L162" s="42">
        <f t="shared" ref="L162" si="405">G162*$B$19</f>
        <v>0</v>
      </c>
      <c r="M162" s="1"/>
      <c r="N162" s="1"/>
      <c r="O162" s="1"/>
    </row>
    <row r="163" spans="1:15" s="2" customFormat="1">
      <c r="A163" s="20" t="s">
        <v>5</v>
      </c>
      <c r="B163" s="11"/>
      <c r="C163" s="11"/>
      <c r="D163" s="14"/>
      <c r="E163" s="14"/>
      <c r="F163" s="14"/>
      <c r="G163" s="14"/>
      <c r="H163" s="9" t="s">
        <v>68</v>
      </c>
      <c r="I163" s="42">
        <f>D163*$B$13</f>
        <v>0</v>
      </c>
      <c r="J163" s="42">
        <f t="shared" ref="J163" si="406">E163*$B$13</f>
        <v>0</v>
      </c>
      <c r="K163" s="42">
        <f t="shared" ref="K163" si="407">F163*$B$13</f>
        <v>0</v>
      </c>
      <c r="L163" s="42">
        <f t="shared" ref="L163" si="408">G163*$B$13</f>
        <v>0</v>
      </c>
      <c r="M163" s="1"/>
      <c r="N163" s="1"/>
      <c r="O163" s="1"/>
    </row>
    <row r="164" spans="1:15" s="2" customFormat="1">
      <c r="A164" s="19" t="str">
        <f>A163</f>
        <v>&lt;invullen&gt;</v>
      </c>
      <c r="B164" s="11"/>
      <c r="C164" s="11"/>
      <c r="D164" s="14"/>
      <c r="E164" s="14"/>
      <c r="F164" s="14"/>
      <c r="G164" s="14"/>
      <c r="H164" s="9" t="s">
        <v>69</v>
      </c>
      <c r="I164" s="42">
        <f>D164*$B$14</f>
        <v>0</v>
      </c>
      <c r="J164" s="42">
        <f t="shared" ref="J164" si="409">E164*$B$14</f>
        <v>0</v>
      </c>
      <c r="K164" s="42">
        <f t="shared" ref="K164" si="410">F164*$B$14</f>
        <v>0</v>
      </c>
      <c r="L164" s="42">
        <f t="shared" ref="L164" si="411">G164*$B$14</f>
        <v>0</v>
      </c>
      <c r="M164" s="1"/>
      <c r="N164" s="1"/>
      <c r="O164" s="1"/>
    </row>
    <row r="165" spans="1:15" s="2" customFormat="1">
      <c r="A165" s="19" t="str">
        <f>A163</f>
        <v>&lt;invullen&gt;</v>
      </c>
      <c r="B165" s="11"/>
      <c r="C165" s="11"/>
      <c r="D165" s="14"/>
      <c r="E165" s="14"/>
      <c r="F165" s="14"/>
      <c r="G165" s="14"/>
      <c r="H165" s="9" t="s">
        <v>70</v>
      </c>
      <c r="I165" s="42">
        <f>D165*$B$15</f>
        <v>0</v>
      </c>
      <c r="J165" s="42">
        <f t="shared" ref="J165" si="412">E165*$B$15</f>
        <v>0</v>
      </c>
      <c r="K165" s="42">
        <f t="shared" ref="K165" si="413">F165*$B$15</f>
        <v>0</v>
      </c>
      <c r="L165" s="42">
        <f t="shared" ref="L165" si="414">G165*$B$15</f>
        <v>0</v>
      </c>
      <c r="M165" s="1"/>
      <c r="N165" s="1"/>
      <c r="O165" s="1"/>
    </row>
    <row r="166" spans="1:15" s="2" customFormat="1">
      <c r="A166" s="19" t="str">
        <f>A163</f>
        <v>&lt;invullen&gt;</v>
      </c>
      <c r="B166" s="11"/>
      <c r="C166" s="11"/>
      <c r="D166" s="14"/>
      <c r="E166" s="14"/>
      <c r="F166" s="14"/>
      <c r="G166" s="14"/>
      <c r="H166" s="9" t="s">
        <v>71</v>
      </c>
      <c r="I166" s="42">
        <f>D166*$B$16</f>
        <v>0</v>
      </c>
      <c r="J166" s="42">
        <f t="shared" ref="J166" si="415">E166*$B$16</f>
        <v>0</v>
      </c>
      <c r="K166" s="42">
        <f t="shared" ref="K166" si="416">F166*$B$16</f>
        <v>0</v>
      </c>
      <c r="L166" s="42">
        <f t="shared" ref="L166" si="417">G166*$B$16</f>
        <v>0</v>
      </c>
      <c r="M166" s="1"/>
      <c r="N166" s="1"/>
      <c r="O166" s="1"/>
    </row>
    <row r="167" spans="1:15" s="2" customFormat="1">
      <c r="A167" s="19" t="str">
        <f>A163</f>
        <v>&lt;invullen&gt;</v>
      </c>
      <c r="B167" s="11"/>
      <c r="C167" s="11"/>
      <c r="D167" s="14"/>
      <c r="E167" s="14"/>
      <c r="F167" s="14"/>
      <c r="G167" s="14"/>
      <c r="H167" s="9" t="s">
        <v>72</v>
      </c>
      <c r="I167" s="42">
        <f>D167*$B$17</f>
        <v>0</v>
      </c>
      <c r="J167" s="42">
        <f t="shared" ref="J167" si="418">E167*$B$17</f>
        <v>0</v>
      </c>
      <c r="K167" s="42">
        <f t="shared" ref="K167" si="419">F167*$B$17</f>
        <v>0</v>
      </c>
      <c r="L167" s="42">
        <f t="shared" ref="L167" si="420">G167*$B$17</f>
        <v>0</v>
      </c>
      <c r="M167" s="1"/>
      <c r="N167" s="1"/>
      <c r="O167" s="1"/>
    </row>
    <row r="168" spans="1:15" s="2" customFormat="1">
      <c r="A168" s="19" t="str">
        <f>A163</f>
        <v>&lt;invullen&gt;</v>
      </c>
      <c r="B168" s="11"/>
      <c r="C168" s="11"/>
      <c r="D168" s="14"/>
      <c r="E168" s="14"/>
      <c r="F168" s="14"/>
      <c r="G168" s="14"/>
      <c r="H168" s="9" t="s">
        <v>6</v>
      </c>
      <c r="I168" s="42">
        <f>D168*$B$18</f>
        <v>0</v>
      </c>
      <c r="J168" s="42">
        <f t="shared" ref="J168" si="421">E168*$B$18</f>
        <v>0</v>
      </c>
      <c r="K168" s="42">
        <f t="shared" ref="K168" si="422">F168*$B$18</f>
        <v>0</v>
      </c>
      <c r="L168" s="42">
        <f t="shared" ref="L168" si="423">G168*$B$18</f>
        <v>0</v>
      </c>
      <c r="M168" s="1"/>
      <c r="N168" s="1"/>
      <c r="O168" s="1"/>
    </row>
    <row r="169" spans="1:15" s="2" customFormat="1">
      <c r="A169" s="19" t="str">
        <f>A163</f>
        <v>&lt;invullen&gt;</v>
      </c>
      <c r="B169" s="11"/>
      <c r="C169" s="11"/>
      <c r="D169" s="14"/>
      <c r="E169" s="14"/>
      <c r="F169" s="14"/>
      <c r="G169" s="14"/>
      <c r="H169" s="9" t="s">
        <v>7</v>
      </c>
      <c r="I169" s="42">
        <f>D169*$B$19</f>
        <v>0</v>
      </c>
      <c r="J169" s="42">
        <f t="shared" ref="J169" si="424">E169*$B$19</f>
        <v>0</v>
      </c>
      <c r="K169" s="42">
        <f t="shared" ref="K169" si="425">F169*$B$19</f>
        <v>0</v>
      </c>
      <c r="L169" s="42">
        <f t="shared" ref="L169" si="426">G169*$B$19</f>
        <v>0</v>
      </c>
      <c r="M169" s="1"/>
      <c r="N169" s="1"/>
      <c r="O169" s="1"/>
    </row>
    <row r="170" spans="1:15" s="2" customFormat="1">
      <c r="A170" s="18" t="s">
        <v>5</v>
      </c>
      <c r="B170" s="11"/>
      <c r="C170" s="11"/>
      <c r="D170" s="14"/>
      <c r="E170" s="14"/>
      <c r="F170" s="14"/>
      <c r="G170" s="14"/>
      <c r="H170" s="7" t="s">
        <v>68</v>
      </c>
      <c r="I170" s="42">
        <f>D170*$B$13</f>
        <v>0</v>
      </c>
      <c r="J170" s="42">
        <f t="shared" ref="J170" si="427">E170*$B$13</f>
        <v>0</v>
      </c>
      <c r="K170" s="42">
        <f t="shared" ref="K170" si="428">F170*$B$13</f>
        <v>0</v>
      </c>
      <c r="L170" s="42">
        <f t="shared" ref="L170" si="429">G170*$B$13</f>
        <v>0</v>
      </c>
      <c r="M170" s="1"/>
      <c r="N170" s="1"/>
      <c r="O170" s="1"/>
    </row>
    <row r="171" spans="1:15" s="2" customFormat="1">
      <c r="A171" s="19" t="str">
        <f>A170</f>
        <v>&lt;invullen&gt;</v>
      </c>
      <c r="B171" s="11"/>
      <c r="C171" s="11"/>
      <c r="D171" s="14"/>
      <c r="E171" s="14"/>
      <c r="F171" s="14"/>
      <c r="G171" s="14"/>
      <c r="H171" s="7" t="s">
        <v>69</v>
      </c>
      <c r="I171" s="42">
        <f>D171*$B$14</f>
        <v>0</v>
      </c>
      <c r="J171" s="42">
        <f t="shared" ref="J171" si="430">E171*$B$14</f>
        <v>0</v>
      </c>
      <c r="K171" s="42">
        <f t="shared" ref="K171" si="431">F171*$B$14</f>
        <v>0</v>
      </c>
      <c r="L171" s="42">
        <f t="shared" ref="L171" si="432">G171*$B$14</f>
        <v>0</v>
      </c>
      <c r="M171" s="1"/>
      <c r="N171" s="1"/>
      <c r="O171" s="1"/>
    </row>
    <row r="172" spans="1:15" s="2" customFormat="1">
      <c r="A172" s="19" t="str">
        <f>A170</f>
        <v>&lt;invullen&gt;</v>
      </c>
      <c r="B172" s="11"/>
      <c r="C172" s="11"/>
      <c r="D172" s="14"/>
      <c r="E172" s="14"/>
      <c r="F172" s="14"/>
      <c r="G172" s="14"/>
      <c r="H172" s="7" t="s">
        <v>70</v>
      </c>
      <c r="I172" s="42">
        <f>D172*$B$15</f>
        <v>0</v>
      </c>
      <c r="J172" s="42">
        <f t="shared" ref="J172" si="433">E172*$B$15</f>
        <v>0</v>
      </c>
      <c r="K172" s="42">
        <f t="shared" ref="K172" si="434">F172*$B$15</f>
        <v>0</v>
      </c>
      <c r="L172" s="42">
        <f t="shared" ref="L172" si="435">G172*$B$15</f>
        <v>0</v>
      </c>
      <c r="M172" s="1"/>
      <c r="N172" s="1"/>
      <c r="O172" s="1"/>
    </row>
    <row r="173" spans="1:15" s="2" customFormat="1">
      <c r="A173" s="19" t="str">
        <f>A170</f>
        <v>&lt;invullen&gt;</v>
      </c>
      <c r="B173" s="11"/>
      <c r="C173" s="11"/>
      <c r="D173" s="14"/>
      <c r="E173" s="14"/>
      <c r="F173" s="14"/>
      <c r="G173" s="14"/>
      <c r="H173" s="7" t="s">
        <v>71</v>
      </c>
      <c r="I173" s="42">
        <f>D173*$B$16</f>
        <v>0</v>
      </c>
      <c r="J173" s="42">
        <f t="shared" ref="J173" si="436">E173*$B$16</f>
        <v>0</v>
      </c>
      <c r="K173" s="42">
        <f t="shared" ref="K173" si="437">F173*$B$16</f>
        <v>0</v>
      </c>
      <c r="L173" s="42">
        <f t="shared" ref="L173" si="438">G173*$B$16</f>
        <v>0</v>
      </c>
      <c r="M173" s="1"/>
      <c r="N173" s="1"/>
      <c r="O173" s="1"/>
    </row>
    <row r="174" spans="1:15" s="2" customFormat="1">
      <c r="A174" s="19" t="str">
        <f>A170</f>
        <v>&lt;invullen&gt;</v>
      </c>
      <c r="B174" s="11"/>
      <c r="C174" s="11"/>
      <c r="D174" s="14"/>
      <c r="E174" s="14"/>
      <c r="F174" s="14"/>
      <c r="G174" s="14"/>
      <c r="H174" s="7" t="s">
        <v>72</v>
      </c>
      <c r="I174" s="42">
        <f>D174*$B$17</f>
        <v>0</v>
      </c>
      <c r="J174" s="42">
        <f t="shared" ref="J174" si="439">E174*$B$17</f>
        <v>0</v>
      </c>
      <c r="K174" s="42">
        <f t="shared" ref="K174" si="440">F174*$B$17</f>
        <v>0</v>
      </c>
      <c r="L174" s="42">
        <f t="shared" ref="L174" si="441">G174*$B$17</f>
        <v>0</v>
      </c>
      <c r="M174" s="1"/>
      <c r="N174" s="1"/>
      <c r="O174" s="1"/>
    </row>
    <row r="175" spans="1:15" s="2" customFormat="1">
      <c r="A175" s="19" t="str">
        <f>A170</f>
        <v>&lt;invullen&gt;</v>
      </c>
      <c r="B175" s="11"/>
      <c r="C175" s="11"/>
      <c r="D175" s="14"/>
      <c r="E175" s="14"/>
      <c r="F175" s="14"/>
      <c r="G175" s="14"/>
      <c r="H175" s="7" t="s">
        <v>6</v>
      </c>
      <c r="I175" s="42">
        <f>D175*$B$18</f>
        <v>0</v>
      </c>
      <c r="J175" s="42">
        <f t="shared" ref="J175" si="442">E175*$B$18</f>
        <v>0</v>
      </c>
      <c r="K175" s="42">
        <f t="shared" ref="K175" si="443">F175*$B$18</f>
        <v>0</v>
      </c>
      <c r="L175" s="42">
        <f t="shared" ref="L175" si="444">G175*$B$18</f>
        <v>0</v>
      </c>
      <c r="M175" s="1"/>
      <c r="N175" s="1"/>
      <c r="O175" s="1"/>
    </row>
    <row r="176" spans="1:15" s="2" customFormat="1">
      <c r="A176" s="19" t="str">
        <f>A170</f>
        <v>&lt;invullen&gt;</v>
      </c>
      <c r="B176" s="11"/>
      <c r="C176" s="11"/>
      <c r="D176" s="14"/>
      <c r="E176" s="14"/>
      <c r="F176" s="14"/>
      <c r="G176" s="14"/>
      <c r="H176" s="7" t="s">
        <v>7</v>
      </c>
      <c r="I176" s="42">
        <f>D176*$B$19</f>
        <v>0</v>
      </c>
      <c r="J176" s="42">
        <f t="shared" ref="J176" si="445">E176*$B$19</f>
        <v>0</v>
      </c>
      <c r="K176" s="42">
        <f t="shared" ref="K176" si="446">F176*$B$19</f>
        <v>0</v>
      </c>
      <c r="L176" s="42">
        <f t="shared" ref="L176" si="447">G176*$B$19</f>
        <v>0</v>
      </c>
      <c r="M176" s="1"/>
      <c r="N176" s="1"/>
      <c r="O176" s="1"/>
    </row>
    <row r="177" spans="1:15" s="2" customFormat="1">
      <c r="A177" s="18" t="s">
        <v>5</v>
      </c>
      <c r="B177" s="11"/>
      <c r="C177" s="11"/>
      <c r="D177" s="14"/>
      <c r="E177" s="14"/>
      <c r="F177" s="14"/>
      <c r="G177" s="14"/>
      <c r="H177" s="6" t="s">
        <v>68</v>
      </c>
      <c r="I177" s="42">
        <f>D177*$B$13</f>
        <v>0</v>
      </c>
      <c r="J177" s="42">
        <f t="shared" ref="J177" si="448">E177*$B$13</f>
        <v>0</v>
      </c>
      <c r="K177" s="42">
        <f t="shared" ref="K177" si="449">F177*$B$13</f>
        <v>0</v>
      </c>
      <c r="L177" s="42">
        <f t="shared" ref="L177" si="450">G177*$B$13</f>
        <v>0</v>
      </c>
      <c r="M177" s="1"/>
      <c r="N177" s="1"/>
      <c r="O177" s="1"/>
    </row>
    <row r="178" spans="1:15" s="2" customFormat="1">
      <c r="A178" s="19" t="str">
        <f>A177</f>
        <v>&lt;invullen&gt;</v>
      </c>
      <c r="B178" s="11"/>
      <c r="C178" s="11"/>
      <c r="D178" s="14"/>
      <c r="E178" s="14"/>
      <c r="F178" s="14"/>
      <c r="G178" s="14"/>
      <c r="H178" s="6" t="s">
        <v>69</v>
      </c>
      <c r="I178" s="42">
        <f>D178*$B$14</f>
        <v>0</v>
      </c>
      <c r="J178" s="42">
        <f t="shared" ref="J178" si="451">E178*$B$14</f>
        <v>0</v>
      </c>
      <c r="K178" s="42">
        <f t="shared" ref="K178" si="452">F178*$B$14</f>
        <v>0</v>
      </c>
      <c r="L178" s="42">
        <f t="shared" ref="L178" si="453">G178*$B$14</f>
        <v>0</v>
      </c>
      <c r="M178" s="1"/>
      <c r="N178" s="1"/>
      <c r="O178" s="1"/>
    </row>
    <row r="179" spans="1:15" s="2" customFormat="1">
      <c r="A179" s="19" t="str">
        <f>A177</f>
        <v>&lt;invullen&gt;</v>
      </c>
      <c r="B179" s="11"/>
      <c r="C179" s="11"/>
      <c r="D179" s="14"/>
      <c r="E179" s="14"/>
      <c r="F179" s="14"/>
      <c r="G179" s="14"/>
      <c r="H179" s="6" t="s">
        <v>70</v>
      </c>
      <c r="I179" s="42">
        <f>D179*$B$15</f>
        <v>0</v>
      </c>
      <c r="J179" s="42">
        <f t="shared" ref="J179" si="454">E179*$B$15</f>
        <v>0</v>
      </c>
      <c r="K179" s="42">
        <f t="shared" ref="K179" si="455">F179*$B$15</f>
        <v>0</v>
      </c>
      <c r="L179" s="42">
        <f t="shared" ref="L179" si="456">G179*$B$15</f>
        <v>0</v>
      </c>
      <c r="M179" s="1"/>
      <c r="N179" s="1"/>
      <c r="O179" s="1"/>
    </row>
    <row r="180" spans="1:15" s="2" customFormat="1">
      <c r="A180" s="19" t="str">
        <f>A177</f>
        <v>&lt;invullen&gt;</v>
      </c>
      <c r="B180" s="11"/>
      <c r="C180" s="11"/>
      <c r="D180" s="14"/>
      <c r="E180" s="14"/>
      <c r="F180" s="14"/>
      <c r="G180" s="14"/>
      <c r="H180" s="6" t="s">
        <v>71</v>
      </c>
      <c r="I180" s="42">
        <f>D180*$B$16</f>
        <v>0</v>
      </c>
      <c r="J180" s="42">
        <f t="shared" ref="J180" si="457">E180*$B$16</f>
        <v>0</v>
      </c>
      <c r="K180" s="42">
        <f t="shared" ref="K180" si="458">F180*$B$16</f>
        <v>0</v>
      </c>
      <c r="L180" s="42">
        <f t="shared" ref="L180" si="459">G180*$B$16</f>
        <v>0</v>
      </c>
      <c r="M180" s="1"/>
      <c r="N180" s="1"/>
      <c r="O180" s="1"/>
    </row>
    <row r="181" spans="1:15" s="2" customFormat="1">
      <c r="A181" s="19" t="str">
        <f>A177</f>
        <v>&lt;invullen&gt;</v>
      </c>
      <c r="B181" s="11"/>
      <c r="C181" s="11"/>
      <c r="D181" s="14"/>
      <c r="E181" s="14"/>
      <c r="F181" s="14"/>
      <c r="G181" s="14"/>
      <c r="H181" s="6" t="s">
        <v>72</v>
      </c>
      <c r="I181" s="42">
        <f>D181*$B$17</f>
        <v>0</v>
      </c>
      <c r="J181" s="42">
        <f t="shared" ref="J181" si="460">E181*$B$17</f>
        <v>0</v>
      </c>
      <c r="K181" s="42">
        <f t="shared" ref="K181" si="461">F181*$B$17</f>
        <v>0</v>
      </c>
      <c r="L181" s="42">
        <f t="shared" ref="L181" si="462">G181*$B$17</f>
        <v>0</v>
      </c>
      <c r="M181" s="1"/>
      <c r="N181" s="1"/>
      <c r="O181" s="1"/>
    </row>
    <row r="182" spans="1:15" s="2" customFormat="1">
      <c r="A182" s="19" t="str">
        <f>A177</f>
        <v>&lt;invullen&gt;</v>
      </c>
      <c r="B182" s="11"/>
      <c r="C182" s="11"/>
      <c r="D182" s="14"/>
      <c r="E182" s="14"/>
      <c r="F182" s="14"/>
      <c r="G182" s="14"/>
      <c r="H182" s="6" t="s">
        <v>6</v>
      </c>
      <c r="I182" s="42">
        <f>D182*$B$18</f>
        <v>0</v>
      </c>
      <c r="J182" s="42">
        <f t="shared" ref="J182" si="463">E182*$B$18</f>
        <v>0</v>
      </c>
      <c r="K182" s="42">
        <f t="shared" ref="K182" si="464">F182*$B$18</f>
        <v>0</v>
      </c>
      <c r="L182" s="42">
        <f t="shared" ref="L182" si="465">G182*$B$18</f>
        <v>0</v>
      </c>
      <c r="M182" s="1"/>
      <c r="N182" s="1"/>
      <c r="O182" s="1"/>
    </row>
    <row r="183" spans="1:15" s="2" customFormat="1">
      <c r="A183" s="19" t="str">
        <f>A177</f>
        <v>&lt;invullen&gt;</v>
      </c>
      <c r="B183" s="11"/>
      <c r="C183" s="11"/>
      <c r="D183" s="14"/>
      <c r="E183" s="14"/>
      <c r="F183" s="14"/>
      <c r="G183" s="14"/>
      <c r="H183" s="6" t="s">
        <v>7</v>
      </c>
      <c r="I183" s="42">
        <f>D183*$B$19</f>
        <v>0</v>
      </c>
      <c r="J183" s="42">
        <f t="shared" ref="J183" si="466">E183*$B$19</f>
        <v>0</v>
      </c>
      <c r="K183" s="42">
        <f t="shared" ref="K183" si="467">F183*$B$19</f>
        <v>0</v>
      </c>
      <c r="L183" s="42">
        <f t="shared" ref="L183" si="468">G183*$B$19</f>
        <v>0</v>
      </c>
      <c r="M183" s="1"/>
      <c r="N183" s="1"/>
      <c r="O183" s="1"/>
    </row>
    <row r="184" spans="1:15" s="2" customFormat="1">
      <c r="A184" s="18" t="s">
        <v>5</v>
      </c>
      <c r="B184" s="11"/>
      <c r="C184" s="11"/>
      <c r="D184" s="14"/>
      <c r="E184" s="14"/>
      <c r="F184" s="14"/>
      <c r="G184" s="14"/>
      <c r="H184" s="8" t="s">
        <v>68</v>
      </c>
      <c r="I184" s="42">
        <f>D184*$B$13</f>
        <v>0</v>
      </c>
      <c r="J184" s="42">
        <f t="shared" ref="J184" si="469">E184*$B$13</f>
        <v>0</v>
      </c>
      <c r="K184" s="42">
        <f t="shared" ref="K184" si="470">F184*$B$13</f>
        <v>0</v>
      </c>
      <c r="L184" s="42">
        <f t="shared" ref="L184" si="471">G184*$B$13</f>
        <v>0</v>
      </c>
      <c r="M184" s="1"/>
      <c r="N184" s="1"/>
      <c r="O184" s="1"/>
    </row>
    <row r="185" spans="1:15" s="2" customFormat="1">
      <c r="A185" s="19" t="str">
        <f>A184</f>
        <v>&lt;invullen&gt;</v>
      </c>
      <c r="B185" s="11"/>
      <c r="C185" s="11"/>
      <c r="D185" s="14"/>
      <c r="E185" s="14"/>
      <c r="F185" s="14"/>
      <c r="G185" s="14"/>
      <c r="H185" s="8" t="s">
        <v>69</v>
      </c>
      <c r="I185" s="42">
        <f>D185*$B$14</f>
        <v>0</v>
      </c>
      <c r="J185" s="42">
        <f t="shared" ref="J185" si="472">E185*$B$14</f>
        <v>0</v>
      </c>
      <c r="K185" s="42">
        <f t="shared" ref="K185" si="473">F185*$B$14</f>
        <v>0</v>
      </c>
      <c r="L185" s="42">
        <f t="shared" ref="L185" si="474">G185*$B$14</f>
        <v>0</v>
      </c>
      <c r="M185" s="1"/>
      <c r="N185" s="1"/>
      <c r="O185" s="1"/>
    </row>
    <row r="186" spans="1:15" s="2" customFormat="1">
      <c r="A186" s="19" t="str">
        <f>A184</f>
        <v>&lt;invullen&gt;</v>
      </c>
      <c r="B186" s="11"/>
      <c r="C186" s="11"/>
      <c r="D186" s="14"/>
      <c r="E186" s="14"/>
      <c r="F186" s="14"/>
      <c r="G186" s="14"/>
      <c r="H186" s="8" t="s">
        <v>70</v>
      </c>
      <c r="I186" s="42">
        <f>D186*$B$15</f>
        <v>0</v>
      </c>
      <c r="J186" s="42">
        <f t="shared" ref="J186" si="475">E186*$B$15</f>
        <v>0</v>
      </c>
      <c r="K186" s="42">
        <f t="shared" ref="K186" si="476">F186*$B$15</f>
        <v>0</v>
      </c>
      <c r="L186" s="42">
        <f t="shared" ref="L186" si="477">G186*$B$15</f>
        <v>0</v>
      </c>
      <c r="M186" s="1"/>
      <c r="N186" s="1"/>
      <c r="O186" s="1"/>
    </row>
    <row r="187" spans="1:15" s="2" customFormat="1">
      <c r="A187" s="19" t="str">
        <f>A184</f>
        <v>&lt;invullen&gt;</v>
      </c>
      <c r="B187" s="11"/>
      <c r="C187" s="11"/>
      <c r="D187" s="14"/>
      <c r="E187" s="14"/>
      <c r="F187" s="14"/>
      <c r="G187" s="14"/>
      <c r="H187" s="8" t="s">
        <v>71</v>
      </c>
      <c r="I187" s="42">
        <f>D187*$B$16</f>
        <v>0</v>
      </c>
      <c r="J187" s="42">
        <f t="shared" ref="J187" si="478">E187*$B$16</f>
        <v>0</v>
      </c>
      <c r="K187" s="42">
        <f t="shared" ref="K187" si="479">F187*$B$16</f>
        <v>0</v>
      </c>
      <c r="L187" s="42">
        <f t="shared" ref="L187" si="480">G187*$B$16</f>
        <v>0</v>
      </c>
      <c r="M187" s="1"/>
      <c r="N187" s="1"/>
      <c r="O187" s="1"/>
    </row>
    <row r="188" spans="1:15" s="2" customFormat="1">
      <c r="A188" s="19" t="str">
        <f>A184</f>
        <v>&lt;invullen&gt;</v>
      </c>
      <c r="B188" s="11"/>
      <c r="C188" s="11"/>
      <c r="D188" s="14"/>
      <c r="E188" s="14"/>
      <c r="F188" s="14"/>
      <c r="G188" s="14"/>
      <c r="H188" s="8" t="s">
        <v>72</v>
      </c>
      <c r="I188" s="42">
        <f>D188*$B$17</f>
        <v>0</v>
      </c>
      <c r="J188" s="42">
        <f t="shared" ref="J188" si="481">E188*$B$17</f>
        <v>0</v>
      </c>
      <c r="K188" s="42">
        <f t="shared" ref="K188" si="482">F188*$B$17</f>
        <v>0</v>
      </c>
      <c r="L188" s="42">
        <f t="shared" ref="L188" si="483">G188*$B$17</f>
        <v>0</v>
      </c>
      <c r="M188" s="1"/>
      <c r="N188" s="1"/>
      <c r="O188" s="1"/>
    </row>
    <row r="189" spans="1:15" s="2" customFormat="1">
      <c r="A189" s="19" t="str">
        <f>A184</f>
        <v>&lt;invullen&gt;</v>
      </c>
      <c r="B189" s="11"/>
      <c r="C189" s="11"/>
      <c r="D189" s="14"/>
      <c r="E189" s="14"/>
      <c r="F189" s="14"/>
      <c r="G189" s="14"/>
      <c r="H189" s="8" t="s">
        <v>6</v>
      </c>
      <c r="I189" s="42">
        <f>D189*$B$18</f>
        <v>0</v>
      </c>
      <c r="J189" s="42">
        <f t="shared" ref="J189" si="484">E189*$B$18</f>
        <v>0</v>
      </c>
      <c r="K189" s="42">
        <f t="shared" ref="K189" si="485">F189*$B$18</f>
        <v>0</v>
      </c>
      <c r="L189" s="42">
        <f t="shared" ref="L189" si="486">G189*$B$18</f>
        <v>0</v>
      </c>
      <c r="M189" s="1"/>
      <c r="N189" s="1"/>
      <c r="O189" s="1"/>
    </row>
    <row r="190" spans="1:15" s="2" customFormat="1">
      <c r="A190" s="19" t="str">
        <f>A184</f>
        <v>&lt;invullen&gt;</v>
      </c>
      <c r="B190" s="11"/>
      <c r="C190" s="11"/>
      <c r="D190" s="14"/>
      <c r="E190" s="14"/>
      <c r="F190" s="14"/>
      <c r="G190" s="14"/>
      <c r="H190" s="8" t="s">
        <v>7</v>
      </c>
      <c r="I190" s="42">
        <f>D190*$B$19</f>
        <v>0</v>
      </c>
      <c r="J190" s="42">
        <f t="shared" ref="J190" si="487">E190*$B$19</f>
        <v>0</v>
      </c>
      <c r="K190" s="42">
        <f t="shared" ref="K190" si="488">F190*$B$19</f>
        <v>0</v>
      </c>
      <c r="L190" s="42">
        <f t="shared" ref="L190" si="489">G190*$B$19</f>
        <v>0</v>
      </c>
      <c r="M190" s="1"/>
      <c r="N190" s="1"/>
      <c r="O190" s="1"/>
    </row>
    <row r="191" spans="1:15" s="2" customFormat="1">
      <c r="A191" s="18" t="s">
        <v>5</v>
      </c>
      <c r="B191" s="11"/>
      <c r="C191" s="11"/>
      <c r="D191" s="14"/>
      <c r="E191" s="14"/>
      <c r="F191" s="14"/>
      <c r="G191" s="14"/>
      <c r="H191" s="5" t="s">
        <v>68</v>
      </c>
      <c r="I191" s="42">
        <f>D191*$B$13</f>
        <v>0</v>
      </c>
      <c r="J191" s="42">
        <f t="shared" ref="J191" si="490">E191*$B$13</f>
        <v>0</v>
      </c>
      <c r="K191" s="42">
        <f t="shared" ref="K191" si="491">F191*$B$13</f>
        <v>0</v>
      </c>
      <c r="L191" s="42">
        <f t="shared" ref="L191" si="492">G191*$B$13</f>
        <v>0</v>
      </c>
      <c r="M191" s="1"/>
      <c r="N191" s="1"/>
      <c r="O191" s="1"/>
    </row>
    <row r="192" spans="1:15" s="2" customFormat="1">
      <c r="A192" s="19" t="str">
        <f>A191</f>
        <v>&lt;invullen&gt;</v>
      </c>
      <c r="B192" s="11"/>
      <c r="C192" s="11"/>
      <c r="D192" s="14"/>
      <c r="E192" s="14"/>
      <c r="F192" s="14"/>
      <c r="G192" s="14"/>
      <c r="H192" s="5" t="s">
        <v>69</v>
      </c>
      <c r="I192" s="42">
        <f>D192*$B$14</f>
        <v>0</v>
      </c>
      <c r="J192" s="42">
        <f t="shared" ref="J192" si="493">E192*$B$14</f>
        <v>0</v>
      </c>
      <c r="K192" s="42">
        <f t="shared" ref="K192" si="494">F192*$B$14</f>
        <v>0</v>
      </c>
      <c r="L192" s="42">
        <f t="shared" ref="L192" si="495">G192*$B$14</f>
        <v>0</v>
      </c>
      <c r="M192" s="1"/>
      <c r="N192" s="1"/>
      <c r="O192" s="1"/>
    </row>
    <row r="193" spans="1:21" s="2" customFormat="1">
      <c r="A193" s="19" t="str">
        <f>A191</f>
        <v>&lt;invullen&gt;</v>
      </c>
      <c r="B193" s="11"/>
      <c r="C193" s="11"/>
      <c r="D193" s="14"/>
      <c r="E193" s="14"/>
      <c r="F193" s="14"/>
      <c r="G193" s="14"/>
      <c r="H193" s="5" t="s">
        <v>70</v>
      </c>
      <c r="I193" s="42">
        <f>D193*$B$15</f>
        <v>0</v>
      </c>
      <c r="J193" s="42">
        <f t="shared" ref="J193" si="496">E193*$B$15</f>
        <v>0</v>
      </c>
      <c r="K193" s="42">
        <f t="shared" ref="K193" si="497">F193*$B$15</f>
        <v>0</v>
      </c>
      <c r="L193" s="42">
        <f t="shared" ref="L193" si="498">G193*$B$15</f>
        <v>0</v>
      </c>
      <c r="M193" s="1"/>
      <c r="N193" s="1"/>
      <c r="O193" s="1"/>
      <c r="P193" s="1"/>
      <c r="Q193" s="1"/>
      <c r="R193" s="1"/>
      <c r="S193" s="1"/>
      <c r="T193" s="1"/>
      <c r="U193" s="1"/>
    </row>
    <row r="194" spans="1:21" s="2" customFormat="1">
      <c r="A194" s="19" t="str">
        <f>A191</f>
        <v>&lt;invullen&gt;</v>
      </c>
      <c r="B194" s="11"/>
      <c r="C194" s="11"/>
      <c r="D194" s="14"/>
      <c r="E194" s="14"/>
      <c r="F194" s="14"/>
      <c r="G194" s="14"/>
      <c r="H194" s="5" t="s">
        <v>71</v>
      </c>
      <c r="I194" s="42">
        <f>D194*$B$16</f>
        <v>0</v>
      </c>
      <c r="J194" s="42">
        <f t="shared" ref="J194" si="499">E194*$B$16</f>
        <v>0</v>
      </c>
      <c r="K194" s="42">
        <f t="shared" ref="K194" si="500">F194*$B$16</f>
        <v>0</v>
      </c>
      <c r="L194" s="42">
        <f t="shared" ref="L194" si="501">G194*$B$16</f>
        <v>0</v>
      </c>
      <c r="M194" s="1"/>
      <c r="N194" s="1"/>
      <c r="O194" s="1"/>
      <c r="P194" s="1"/>
      <c r="Q194" s="1"/>
      <c r="R194" s="1"/>
      <c r="S194" s="1"/>
      <c r="T194" s="1"/>
      <c r="U194" s="1"/>
    </row>
    <row r="195" spans="1:21" s="2" customFormat="1">
      <c r="A195" s="19" t="str">
        <f>A191</f>
        <v>&lt;invullen&gt;</v>
      </c>
      <c r="B195" s="11"/>
      <c r="C195" s="11"/>
      <c r="D195" s="14"/>
      <c r="E195" s="14"/>
      <c r="F195" s="14"/>
      <c r="G195" s="14"/>
      <c r="H195" s="5" t="s">
        <v>72</v>
      </c>
      <c r="I195" s="42">
        <f>D195*$B$17</f>
        <v>0</v>
      </c>
      <c r="J195" s="42">
        <f t="shared" ref="J195" si="502">E195*$B$17</f>
        <v>0</v>
      </c>
      <c r="K195" s="42">
        <f t="shared" ref="K195" si="503">F195*$B$17</f>
        <v>0</v>
      </c>
      <c r="L195" s="42">
        <f t="shared" ref="L195" si="504">G195*$B$17</f>
        <v>0</v>
      </c>
      <c r="M195" s="1"/>
      <c r="N195" s="1"/>
      <c r="O195" s="1"/>
      <c r="P195" s="1"/>
      <c r="Q195" s="1"/>
      <c r="R195" s="1"/>
      <c r="S195" s="1"/>
      <c r="T195" s="1"/>
      <c r="U195" s="1"/>
    </row>
    <row r="196" spans="1:21" s="2" customFormat="1" ht="14.45" customHeight="1">
      <c r="A196" s="19" t="str">
        <f>A191</f>
        <v>&lt;invullen&gt;</v>
      </c>
      <c r="B196" s="11"/>
      <c r="C196" s="11"/>
      <c r="D196" s="14"/>
      <c r="E196" s="14"/>
      <c r="F196" s="14"/>
      <c r="G196" s="14"/>
      <c r="H196" s="5" t="s">
        <v>6</v>
      </c>
      <c r="I196" s="42">
        <f>D196*$B$18</f>
        <v>0</v>
      </c>
      <c r="J196" s="42">
        <f t="shared" ref="J196" si="505">E196*$B$18</f>
        <v>0</v>
      </c>
      <c r="K196" s="42">
        <f t="shared" ref="K196" si="506">F196*$B$18</f>
        <v>0</v>
      </c>
      <c r="L196" s="42">
        <f t="shared" ref="L196" si="507">G196*$B$18</f>
        <v>0</v>
      </c>
      <c r="M196" s="1"/>
      <c r="N196" s="1"/>
      <c r="O196" s="1"/>
      <c r="P196" s="1"/>
      <c r="Q196" s="1"/>
      <c r="R196" s="1"/>
      <c r="S196" s="1"/>
      <c r="T196" s="1"/>
      <c r="U196" s="1"/>
    </row>
    <row r="197" spans="1:21" s="2" customFormat="1" ht="14.25" customHeight="1">
      <c r="A197" s="19" t="str">
        <f>A191</f>
        <v>&lt;invullen&gt;</v>
      </c>
      <c r="B197" s="11"/>
      <c r="C197" s="11"/>
      <c r="D197" s="14"/>
      <c r="E197" s="14"/>
      <c r="F197" s="14"/>
      <c r="G197" s="14"/>
      <c r="H197" s="5" t="s">
        <v>7</v>
      </c>
      <c r="I197" s="42">
        <f>D197*$B$19</f>
        <v>0</v>
      </c>
      <c r="J197" s="42">
        <f t="shared" ref="J197" si="508">E197*$B$19</f>
        <v>0</v>
      </c>
      <c r="K197" s="42">
        <f t="shared" ref="K197" si="509">F197*$B$19</f>
        <v>0</v>
      </c>
      <c r="L197" s="42">
        <f t="shared" ref="L197" si="510">G197*$B$19</f>
        <v>0</v>
      </c>
      <c r="M197" s="1"/>
      <c r="N197" s="1"/>
      <c r="O197" s="1"/>
      <c r="P197" s="1"/>
      <c r="Q197" s="1"/>
      <c r="R197" s="1"/>
      <c r="S197" s="1"/>
      <c r="T197" s="1"/>
      <c r="U197" s="1"/>
    </row>
    <row r="198" spans="1:21" s="32" customFormat="1" ht="14.25" customHeight="1">
      <c r="A198" s="18" t="s">
        <v>5</v>
      </c>
      <c r="B198" s="11"/>
      <c r="C198" s="11"/>
      <c r="D198" s="14"/>
      <c r="E198" s="14"/>
      <c r="F198" s="14"/>
      <c r="G198" s="14"/>
      <c r="H198" s="4" t="s">
        <v>68</v>
      </c>
      <c r="I198" s="42">
        <f>D198*$B$13</f>
        <v>0</v>
      </c>
      <c r="J198" s="42">
        <f t="shared" ref="J198" si="511">E198*$B$13</f>
        <v>0</v>
      </c>
      <c r="K198" s="42">
        <f t="shared" ref="K198" si="512">F198*$B$13</f>
        <v>0</v>
      </c>
      <c r="L198" s="42">
        <f t="shared" ref="L198" si="513">G198*$B$13</f>
        <v>0</v>
      </c>
      <c r="M198" s="31"/>
      <c r="N198" s="31"/>
      <c r="O198" s="31"/>
      <c r="P198" s="31"/>
      <c r="Q198" s="31"/>
      <c r="R198" s="31"/>
      <c r="S198" s="31"/>
      <c r="T198" s="31"/>
    </row>
    <row r="199" spans="1:21" customFormat="1">
      <c r="A199" s="19" t="str">
        <f>A198</f>
        <v>&lt;invullen&gt;</v>
      </c>
      <c r="B199" s="11"/>
      <c r="C199" s="11"/>
      <c r="D199" s="14"/>
      <c r="E199" s="14"/>
      <c r="F199" s="14"/>
      <c r="G199" s="14"/>
      <c r="H199" s="4" t="s">
        <v>69</v>
      </c>
      <c r="I199" s="42">
        <f>D199*$B$14</f>
        <v>0</v>
      </c>
      <c r="J199" s="42">
        <f t="shared" ref="J199" si="514">E199*$B$14</f>
        <v>0</v>
      </c>
      <c r="K199" s="42">
        <f t="shared" ref="K199" si="515">F199*$B$14</f>
        <v>0</v>
      </c>
      <c r="L199" s="42">
        <f t="shared" ref="L199" si="516">G199*$B$14</f>
        <v>0</v>
      </c>
    </row>
    <row r="200" spans="1:21" customFormat="1">
      <c r="A200" s="19" t="str">
        <f>A198</f>
        <v>&lt;invullen&gt;</v>
      </c>
      <c r="B200" s="11"/>
      <c r="C200" s="11"/>
      <c r="D200" s="14"/>
      <c r="E200" s="14"/>
      <c r="F200" s="14"/>
      <c r="G200" s="14"/>
      <c r="H200" s="4" t="s">
        <v>70</v>
      </c>
      <c r="I200" s="42">
        <f>D200*$B$15</f>
        <v>0</v>
      </c>
      <c r="J200" s="42">
        <f t="shared" ref="J200" si="517">E200*$B$15</f>
        <v>0</v>
      </c>
      <c r="K200" s="42">
        <f t="shared" ref="K200" si="518">F200*$B$15</f>
        <v>0</v>
      </c>
      <c r="L200" s="42">
        <f t="shared" ref="L200" si="519">G200*$B$15</f>
        <v>0</v>
      </c>
      <c r="M200" s="53"/>
    </row>
    <row r="201" spans="1:21" customFormat="1">
      <c r="A201" s="19" t="str">
        <f>A198</f>
        <v>&lt;invullen&gt;</v>
      </c>
      <c r="B201" s="11"/>
      <c r="C201" s="11"/>
      <c r="D201" s="14"/>
      <c r="E201" s="14"/>
      <c r="F201" s="14"/>
      <c r="G201" s="14"/>
      <c r="H201" s="4" t="s">
        <v>71</v>
      </c>
      <c r="I201" s="42">
        <f>D201*$B$16</f>
        <v>0</v>
      </c>
      <c r="J201" s="42">
        <f t="shared" ref="J201" si="520">E201*$B$16</f>
        <v>0</v>
      </c>
      <c r="K201" s="42">
        <f t="shared" ref="K201" si="521">F201*$B$16</f>
        <v>0</v>
      </c>
      <c r="L201" s="42">
        <f t="shared" ref="L201" si="522">G201*$B$16</f>
        <v>0</v>
      </c>
      <c r="M201" s="60"/>
    </row>
    <row r="202" spans="1:21" customFormat="1">
      <c r="A202" s="19" t="str">
        <f>A198</f>
        <v>&lt;invullen&gt;</v>
      </c>
      <c r="B202" s="11"/>
      <c r="C202" s="11"/>
      <c r="D202" s="14"/>
      <c r="E202" s="14"/>
      <c r="F202" s="14"/>
      <c r="G202" s="14"/>
      <c r="H202" s="4" t="s">
        <v>72</v>
      </c>
      <c r="I202" s="42">
        <f>D202*$B$17</f>
        <v>0</v>
      </c>
      <c r="J202" s="42">
        <f t="shared" ref="J202" si="523">E202*$B$17</f>
        <v>0</v>
      </c>
      <c r="K202" s="42">
        <f t="shared" ref="K202" si="524">F202*$B$17</f>
        <v>0</v>
      </c>
      <c r="L202" s="42">
        <f t="shared" ref="L202" si="525">G202*$B$17</f>
        <v>0</v>
      </c>
      <c r="M202" s="60"/>
    </row>
    <row r="203" spans="1:21" customFormat="1">
      <c r="A203" s="19" t="str">
        <f>A198</f>
        <v>&lt;invullen&gt;</v>
      </c>
      <c r="B203" s="11"/>
      <c r="C203" s="11"/>
      <c r="D203" s="14"/>
      <c r="E203" s="14"/>
      <c r="F203" s="14"/>
      <c r="G203" s="14"/>
      <c r="H203" s="4" t="s">
        <v>6</v>
      </c>
      <c r="I203" s="42">
        <f>D203*$B$18</f>
        <v>0</v>
      </c>
      <c r="J203" s="42">
        <f t="shared" ref="J203" si="526">E203*$B$18</f>
        <v>0</v>
      </c>
      <c r="K203" s="42">
        <f t="shared" ref="K203" si="527">F203*$B$18</f>
        <v>0</v>
      </c>
      <c r="L203" s="42">
        <f t="shared" ref="L203" si="528">G203*$B$18</f>
        <v>0</v>
      </c>
      <c r="M203" s="60"/>
    </row>
    <row r="204" spans="1:21">
      <c r="A204" s="19" t="str">
        <f>A198</f>
        <v>&lt;invullen&gt;</v>
      </c>
      <c r="B204" s="11"/>
      <c r="C204" s="11"/>
      <c r="D204" s="14"/>
      <c r="E204" s="14"/>
      <c r="F204" s="14"/>
      <c r="G204" s="14"/>
      <c r="H204" s="4" t="s">
        <v>7</v>
      </c>
      <c r="I204" s="42">
        <f>D204*$B$19</f>
        <v>0</v>
      </c>
      <c r="J204" s="42">
        <f t="shared" ref="J204" si="529">E204*$B$19</f>
        <v>0</v>
      </c>
      <c r="K204" s="42">
        <f t="shared" ref="K204" si="530">F204*$B$19</f>
        <v>0</v>
      </c>
      <c r="L204" s="42">
        <f t="shared" ref="L204" si="531">G204*$B$19</f>
        <v>0</v>
      </c>
      <c r="M204" s="15"/>
    </row>
    <row r="205" spans="1:21">
      <c r="A205" s="20" t="s">
        <v>5</v>
      </c>
      <c r="B205" s="11"/>
      <c r="C205" s="11"/>
      <c r="D205" s="14"/>
      <c r="E205" s="14"/>
      <c r="F205" s="14"/>
      <c r="G205" s="14"/>
      <c r="H205" s="9" t="s">
        <v>68</v>
      </c>
      <c r="I205" s="42">
        <f>D205*$B$13</f>
        <v>0</v>
      </c>
      <c r="J205" s="42">
        <f t="shared" ref="J205" si="532">E205*$B$13</f>
        <v>0</v>
      </c>
      <c r="K205" s="42">
        <f t="shared" ref="K205" si="533">F205*$B$13</f>
        <v>0</v>
      </c>
      <c r="L205" s="42">
        <f t="shared" ref="L205" si="534">G205*$B$13</f>
        <v>0</v>
      </c>
      <c r="M205" s="15"/>
    </row>
    <row r="206" spans="1:21">
      <c r="A206" s="19" t="str">
        <f>A205</f>
        <v>&lt;invullen&gt;</v>
      </c>
      <c r="B206" s="11"/>
      <c r="C206" s="11"/>
      <c r="D206" s="14"/>
      <c r="E206" s="14"/>
      <c r="F206" s="14"/>
      <c r="G206" s="14"/>
      <c r="H206" s="9" t="s">
        <v>69</v>
      </c>
      <c r="I206" s="42">
        <f>D206*$B$14</f>
        <v>0</v>
      </c>
      <c r="J206" s="42">
        <f t="shared" ref="J206" si="535">E206*$B$14</f>
        <v>0</v>
      </c>
      <c r="K206" s="42">
        <f t="shared" ref="K206" si="536">F206*$B$14</f>
        <v>0</v>
      </c>
      <c r="L206" s="42">
        <f t="shared" ref="L206" si="537">G206*$B$14</f>
        <v>0</v>
      </c>
      <c r="M206" s="15"/>
    </row>
    <row r="207" spans="1:21">
      <c r="A207" s="19" t="str">
        <f>A205</f>
        <v>&lt;invullen&gt;</v>
      </c>
      <c r="B207" s="11"/>
      <c r="C207" s="11"/>
      <c r="D207" s="14"/>
      <c r="E207" s="14"/>
      <c r="F207" s="14"/>
      <c r="G207" s="14"/>
      <c r="H207" s="9" t="s">
        <v>70</v>
      </c>
      <c r="I207" s="42">
        <f>D207*$B$15</f>
        <v>0</v>
      </c>
      <c r="J207" s="42">
        <f t="shared" ref="J207" si="538">E207*$B$15</f>
        <v>0</v>
      </c>
      <c r="K207" s="42">
        <f t="shared" ref="K207" si="539">F207*$B$15</f>
        <v>0</v>
      </c>
      <c r="L207" s="42">
        <f t="shared" ref="L207" si="540">G207*$B$15</f>
        <v>0</v>
      </c>
      <c r="M207" s="15"/>
    </row>
    <row r="208" spans="1:21">
      <c r="A208" s="19" t="str">
        <f>A205</f>
        <v>&lt;invullen&gt;</v>
      </c>
      <c r="B208" s="11"/>
      <c r="C208" s="11"/>
      <c r="D208" s="14"/>
      <c r="E208" s="14"/>
      <c r="F208" s="14"/>
      <c r="G208" s="14"/>
      <c r="H208" s="9" t="s">
        <v>71</v>
      </c>
      <c r="I208" s="42">
        <f>D208*$B$16</f>
        <v>0</v>
      </c>
      <c r="J208" s="42">
        <f t="shared" ref="J208" si="541">E208*$B$16</f>
        <v>0</v>
      </c>
      <c r="K208" s="42">
        <f t="shared" ref="K208" si="542">F208*$B$16</f>
        <v>0</v>
      </c>
      <c r="L208" s="42">
        <f t="shared" ref="L208" si="543">G208*$B$16</f>
        <v>0</v>
      </c>
      <c r="M208" s="15"/>
    </row>
    <row r="209" spans="1:13">
      <c r="A209" s="19" t="str">
        <f>A205</f>
        <v>&lt;invullen&gt;</v>
      </c>
      <c r="B209" s="11"/>
      <c r="C209" s="11"/>
      <c r="D209" s="14"/>
      <c r="E209" s="14"/>
      <c r="F209" s="14"/>
      <c r="G209" s="14"/>
      <c r="H209" s="9" t="s">
        <v>72</v>
      </c>
      <c r="I209" s="42">
        <f>D209*$B$17</f>
        <v>0</v>
      </c>
      <c r="J209" s="42">
        <f t="shared" ref="J209" si="544">E209*$B$17</f>
        <v>0</v>
      </c>
      <c r="K209" s="42">
        <f t="shared" ref="K209" si="545">F209*$B$17</f>
        <v>0</v>
      </c>
      <c r="L209" s="42">
        <f t="shared" ref="L209" si="546">G209*$B$17</f>
        <v>0</v>
      </c>
      <c r="M209" s="15"/>
    </row>
    <row r="210" spans="1:13">
      <c r="A210" s="19" t="str">
        <f>A205</f>
        <v>&lt;invullen&gt;</v>
      </c>
      <c r="B210" s="11"/>
      <c r="C210" s="11"/>
      <c r="D210" s="14"/>
      <c r="E210" s="14"/>
      <c r="F210" s="14"/>
      <c r="G210" s="14"/>
      <c r="H210" s="9" t="s">
        <v>6</v>
      </c>
      <c r="I210" s="42">
        <f>D210*$B$18</f>
        <v>0</v>
      </c>
      <c r="J210" s="42">
        <f t="shared" ref="J210" si="547">E210*$B$18</f>
        <v>0</v>
      </c>
      <c r="K210" s="42">
        <f t="shared" ref="K210" si="548">F210*$B$18</f>
        <v>0</v>
      </c>
      <c r="L210" s="42">
        <f t="shared" ref="L210" si="549">G210*$B$18</f>
        <v>0</v>
      </c>
      <c r="M210" s="15"/>
    </row>
    <row r="211" spans="1:13">
      <c r="A211" s="19" t="str">
        <f>A205</f>
        <v>&lt;invullen&gt;</v>
      </c>
      <c r="B211" s="11"/>
      <c r="C211" s="11"/>
      <c r="D211" s="14"/>
      <c r="E211" s="14"/>
      <c r="F211" s="14"/>
      <c r="G211" s="14"/>
      <c r="H211" s="9" t="s">
        <v>7</v>
      </c>
      <c r="I211" s="42">
        <f>D211*$B$19</f>
        <v>0</v>
      </c>
      <c r="J211" s="42">
        <f t="shared" ref="J211" si="550">E211*$B$19</f>
        <v>0</v>
      </c>
      <c r="K211" s="42">
        <f t="shared" ref="K211" si="551">F211*$B$19</f>
        <v>0</v>
      </c>
      <c r="L211" s="42">
        <f t="shared" ref="L211" si="552">G211*$B$19</f>
        <v>0</v>
      </c>
      <c r="M211" s="15"/>
    </row>
    <row r="212" spans="1:13">
      <c r="A212" s="18" t="s">
        <v>5</v>
      </c>
      <c r="B212" s="11"/>
      <c r="C212" s="11"/>
      <c r="D212" s="14"/>
      <c r="E212" s="14"/>
      <c r="F212" s="14"/>
      <c r="G212" s="14"/>
      <c r="H212" s="7" t="s">
        <v>68</v>
      </c>
      <c r="I212" s="42">
        <f>D212*$B$13</f>
        <v>0</v>
      </c>
      <c r="J212" s="42">
        <f t="shared" ref="J212" si="553">E212*$B$13</f>
        <v>0</v>
      </c>
      <c r="K212" s="42">
        <f t="shared" ref="K212" si="554">F212*$B$13</f>
        <v>0</v>
      </c>
      <c r="L212" s="42">
        <f t="shared" ref="L212" si="555">G212*$B$13</f>
        <v>0</v>
      </c>
      <c r="M212" s="15"/>
    </row>
    <row r="213" spans="1:13" customFormat="1">
      <c r="A213" s="19" t="str">
        <f>A212</f>
        <v>&lt;invullen&gt;</v>
      </c>
      <c r="B213" s="11"/>
      <c r="C213" s="11"/>
      <c r="D213" s="14"/>
      <c r="E213" s="14"/>
      <c r="F213" s="14"/>
      <c r="G213" s="14"/>
      <c r="H213" s="7" t="s">
        <v>69</v>
      </c>
      <c r="I213" s="42">
        <f>D213*$B$14</f>
        <v>0</v>
      </c>
      <c r="J213" s="42">
        <f t="shared" ref="J213" si="556">E213*$B$14</f>
        <v>0</v>
      </c>
      <c r="K213" s="42">
        <f t="shared" ref="K213" si="557">F213*$B$14</f>
        <v>0</v>
      </c>
      <c r="L213" s="42">
        <f t="shared" ref="L213" si="558">G213*$B$14</f>
        <v>0</v>
      </c>
      <c r="M213" s="60"/>
    </row>
    <row r="214" spans="1:13">
      <c r="A214" s="19" t="str">
        <f>A212</f>
        <v>&lt;invullen&gt;</v>
      </c>
      <c r="B214" s="11"/>
      <c r="C214" s="11"/>
      <c r="D214" s="14"/>
      <c r="E214" s="14"/>
      <c r="F214" s="14"/>
      <c r="G214" s="14"/>
      <c r="H214" s="7" t="s">
        <v>70</v>
      </c>
      <c r="I214" s="42">
        <f>D214*$B$15</f>
        <v>0</v>
      </c>
      <c r="J214" s="42">
        <f t="shared" ref="J214" si="559">E214*$B$15</f>
        <v>0</v>
      </c>
      <c r="K214" s="42">
        <f t="shared" ref="K214" si="560">F214*$B$15</f>
        <v>0</v>
      </c>
      <c r="L214" s="42">
        <f t="shared" ref="L214" si="561">G214*$B$15</f>
        <v>0</v>
      </c>
    </row>
    <row r="215" spans="1:13">
      <c r="A215" s="19" t="str">
        <f>A212</f>
        <v>&lt;invullen&gt;</v>
      </c>
      <c r="B215" s="11"/>
      <c r="C215" s="11"/>
      <c r="D215" s="14"/>
      <c r="E215" s="14"/>
      <c r="F215" s="14"/>
      <c r="G215" s="14"/>
      <c r="H215" s="7" t="s">
        <v>71</v>
      </c>
      <c r="I215" s="42">
        <f>D215*$B$16</f>
        <v>0</v>
      </c>
      <c r="J215" s="42">
        <f t="shared" ref="J215" si="562">E215*$B$16</f>
        <v>0</v>
      </c>
      <c r="K215" s="42">
        <f t="shared" ref="K215" si="563">F215*$B$16</f>
        <v>0</v>
      </c>
      <c r="L215" s="42">
        <f t="shared" ref="L215" si="564">G215*$B$16</f>
        <v>0</v>
      </c>
    </row>
    <row r="216" spans="1:13">
      <c r="A216" s="19" t="str">
        <f>A212</f>
        <v>&lt;invullen&gt;</v>
      </c>
      <c r="B216" s="11"/>
      <c r="C216" s="11"/>
      <c r="D216" s="14"/>
      <c r="E216" s="14"/>
      <c r="F216" s="14"/>
      <c r="G216" s="14"/>
      <c r="H216" s="7" t="s">
        <v>72</v>
      </c>
      <c r="I216" s="42">
        <f>D216*$B$17</f>
        <v>0</v>
      </c>
      <c r="J216" s="42">
        <f t="shared" ref="J216" si="565">E216*$B$17</f>
        <v>0</v>
      </c>
      <c r="K216" s="42">
        <f t="shared" ref="K216" si="566">F216*$B$17</f>
        <v>0</v>
      </c>
      <c r="L216" s="42">
        <f t="shared" ref="L216" si="567">G216*$B$17</f>
        <v>0</v>
      </c>
    </row>
    <row r="217" spans="1:13">
      <c r="A217" s="19" t="str">
        <f>A212</f>
        <v>&lt;invullen&gt;</v>
      </c>
      <c r="B217" s="11"/>
      <c r="C217" s="11"/>
      <c r="D217" s="14"/>
      <c r="E217" s="14"/>
      <c r="F217" s="14"/>
      <c r="G217" s="14"/>
      <c r="H217" s="7" t="s">
        <v>6</v>
      </c>
      <c r="I217" s="42">
        <f>D217*$B$18</f>
        <v>0</v>
      </c>
      <c r="J217" s="42">
        <f t="shared" ref="J217" si="568">E217*$B$18</f>
        <v>0</v>
      </c>
      <c r="K217" s="42">
        <f t="shared" ref="K217" si="569">F217*$B$18</f>
        <v>0</v>
      </c>
      <c r="L217" s="42">
        <f t="shared" ref="L217" si="570">G217*$B$18</f>
        <v>0</v>
      </c>
    </row>
    <row r="218" spans="1:13">
      <c r="A218" s="19" t="str">
        <f>A212</f>
        <v>&lt;invullen&gt;</v>
      </c>
      <c r="B218" s="11"/>
      <c r="C218" s="11"/>
      <c r="D218" s="14"/>
      <c r="E218" s="14"/>
      <c r="F218" s="14"/>
      <c r="G218" s="14"/>
      <c r="H218" s="7" t="s">
        <v>7</v>
      </c>
      <c r="I218" s="42">
        <f>D218*$B$19</f>
        <v>0</v>
      </c>
      <c r="J218" s="42">
        <f t="shared" ref="J218" si="571">E218*$B$19</f>
        <v>0</v>
      </c>
      <c r="K218" s="42">
        <f t="shared" ref="K218" si="572">F218*$B$19</f>
        <v>0</v>
      </c>
      <c r="L218" s="42">
        <f t="shared" ref="L218" si="573">G218*$B$19</f>
        <v>0</v>
      </c>
    </row>
    <row r="219" spans="1:13">
      <c r="A219" s="18" t="s">
        <v>5</v>
      </c>
      <c r="B219" s="11"/>
      <c r="C219" s="11"/>
      <c r="D219" s="14"/>
      <c r="E219" s="14"/>
      <c r="F219" s="14"/>
      <c r="G219" s="14"/>
      <c r="H219" s="6" t="s">
        <v>68</v>
      </c>
      <c r="I219" s="42">
        <f>D219*$B$13</f>
        <v>0</v>
      </c>
      <c r="J219" s="42">
        <f t="shared" ref="J219" si="574">E219*$B$13</f>
        <v>0</v>
      </c>
      <c r="K219" s="42">
        <f t="shared" ref="K219" si="575">F219*$B$13</f>
        <v>0</v>
      </c>
      <c r="L219" s="42">
        <f t="shared" ref="L219" si="576">G219*$B$13</f>
        <v>0</v>
      </c>
    </row>
    <row r="220" spans="1:13">
      <c r="A220" s="19" t="str">
        <f>A219</f>
        <v>&lt;invullen&gt;</v>
      </c>
      <c r="B220" s="11"/>
      <c r="C220" s="11"/>
      <c r="D220" s="14"/>
      <c r="E220" s="14"/>
      <c r="F220" s="14"/>
      <c r="G220" s="14"/>
      <c r="H220" s="6" t="s">
        <v>69</v>
      </c>
      <c r="I220" s="42">
        <f>D220*$B$14</f>
        <v>0</v>
      </c>
      <c r="J220" s="42">
        <f t="shared" ref="J220" si="577">E220*$B$14</f>
        <v>0</v>
      </c>
      <c r="K220" s="42">
        <f t="shared" ref="K220" si="578">F220*$B$14</f>
        <v>0</v>
      </c>
      <c r="L220" s="42">
        <f t="shared" ref="L220" si="579">G220*$B$14</f>
        <v>0</v>
      </c>
    </row>
    <row r="221" spans="1:13">
      <c r="A221" s="19" t="str">
        <f>A219</f>
        <v>&lt;invullen&gt;</v>
      </c>
      <c r="B221" s="11"/>
      <c r="C221" s="11"/>
      <c r="D221" s="14"/>
      <c r="E221" s="14"/>
      <c r="F221" s="14"/>
      <c r="G221" s="14"/>
      <c r="H221" s="6" t="s">
        <v>70</v>
      </c>
      <c r="I221" s="42">
        <f>D221*$B$15</f>
        <v>0</v>
      </c>
      <c r="J221" s="42">
        <f t="shared" ref="J221" si="580">E221*$B$15</f>
        <v>0</v>
      </c>
      <c r="K221" s="42">
        <f t="shared" ref="K221" si="581">F221*$B$15</f>
        <v>0</v>
      </c>
      <c r="L221" s="42">
        <f t="shared" ref="L221" si="582">G221*$B$15</f>
        <v>0</v>
      </c>
    </row>
    <row r="222" spans="1:13">
      <c r="A222" s="19" t="str">
        <f>A219</f>
        <v>&lt;invullen&gt;</v>
      </c>
      <c r="B222" s="11"/>
      <c r="C222" s="11"/>
      <c r="D222" s="14"/>
      <c r="E222" s="14"/>
      <c r="F222" s="14"/>
      <c r="G222" s="14"/>
      <c r="H222" s="6" t="s">
        <v>71</v>
      </c>
      <c r="I222" s="42">
        <f>D222*$B$16</f>
        <v>0</v>
      </c>
      <c r="J222" s="42">
        <f t="shared" ref="J222" si="583">E222*$B$16</f>
        <v>0</v>
      </c>
      <c r="K222" s="42">
        <f t="shared" ref="K222" si="584">F222*$B$16</f>
        <v>0</v>
      </c>
      <c r="L222" s="42">
        <f t="shared" ref="L222" si="585">G222*$B$16</f>
        <v>0</v>
      </c>
    </row>
    <row r="223" spans="1:13">
      <c r="A223" s="19" t="str">
        <f>A219</f>
        <v>&lt;invullen&gt;</v>
      </c>
      <c r="B223" s="11"/>
      <c r="C223" s="11"/>
      <c r="D223" s="14"/>
      <c r="E223" s="14"/>
      <c r="F223" s="14"/>
      <c r="G223" s="14"/>
      <c r="H223" s="6" t="s">
        <v>72</v>
      </c>
      <c r="I223" s="42">
        <f>D223*$B$17</f>
        <v>0</v>
      </c>
      <c r="J223" s="42">
        <f t="shared" ref="J223" si="586">E223*$B$17</f>
        <v>0</v>
      </c>
      <c r="K223" s="42">
        <f t="shared" ref="K223" si="587">F223*$B$17</f>
        <v>0</v>
      </c>
      <c r="L223" s="42">
        <f t="shared" ref="L223" si="588">G223*$B$17</f>
        <v>0</v>
      </c>
    </row>
    <row r="224" spans="1:13">
      <c r="A224" s="19" t="str">
        <f>A219</f>
        <v>&lt;invullen&gt;</v>
      </c>
      <c r="B224" s="11"/>
      <c r="C224" s="11"/>
      <c r="D224" s="14"/>
      <c r="E224" s="14"/>
      <c r="F224" s="14"/>
      <c r="G224" s="14"/>
      <c r="H224" s="6" t="s">
        <v>6</v>
      </c>
      <c r="I224" s="42">
        <f>D224*$B$18</f>
        <v>0</v>
      </c>
      <c r="J224" s="42">
        <f t="shared" ref="J224" si="589">E224*$B$18</f>
        <v>0</v>
      </c>
      <c r="K224" s="42">
        <f t="shared" ref="K224" si="590">F224*$B$18</f>
        <v>0</v>
      </c>
      <c r="L224" s="42">
        <f t="shared" ref="L224" si="591">G224*$B$18</f>
        <v>0</v>
      </c>
    </row>
    <row r="225" spans="1:12">
      <c r="A225" s="19" t="str">
        <f>A219</f>
        <v>&lt;invullen&gt;</v>
      </c>
      <c r="B225" s="11"/>
      <c r="C225" s="11"/>
      <c r="D225" s="14"/>
      <c r="E225" s="14"/>
      <c r="F225" s="14"/>
      <c r="G225" s="14"/>
      <c r="H225" s="6" t="s">
        <v>7</v>
      </c>
      <c r="I225" s="42">
        <f>D225*$B$19</f>
        <v>0</v>
      </c>
      <c r="J225" s="42">
        <f t="shared" ref="J225" si="592">E225*$B$19</f>
        <v>0</v>
      </c>
      <c r="K225" s="42">
        <f t="shared" ref="K225" si="593">F225*$B$19</f>
        <v>0</v>
      </c>
      <c r="L225" s="42">
        <f t="shared" ref="L225" si="594">G225*$B$19</f>
        <v>0</v>
      </c>
    </row>
    <row r="226" spans="1:12">
      <c r="A226" s="18" t="s">
        <v>5</v>
      </c>
      <c r="B226" s="11"/>
      <c r="C226" s="11"/>
      <c r="D226" s="14"/>
      <c r="E226" s="14"/>
      <c r="F226" s="14"/>
      <c r="G226" s="14"/>
      <c r="H226" s="8" t="s">
        <v>68</v>
      </c>
      <c r="I226" s="42">
        <f>D226*$B$13</f>
        <v>0</v>
      </c>
      <c r="J226" s="42">
        <f t="shared" ref="J226" si="595">E226*$B$13</f>
        <v>0</v>
      </c>
      <c r="K226" s="42">
        <f t="shared" ref="K226" si="596">F226*$B$13</f>
        <v>0</v>
      </c>
      <c r="L226" s="42">
        <f t="shared" ref="L226" si="597">G226*$B$13</f>
        <v>0</v>
      </c>
    </row>
    <row r="227" spans="1:12">
      <c r="A227" s="19" t="str">
        <f>A226</f>
        <v>&lt;invullen&gt;</v>
      </c>
      <c r="B227" s="11"/>
      <c r="C227" s="11"/>
      <c r="D227" s="14"/>
      <c r="E227" s="14"/>
      <c r="F227" s="14"/>
      <c r="G227" s="14"/>
      <c r="H227" s="8" t="s">
        <v>69</v>
      </c>
      <c r="I227" s="42">
        <f>D227*$B$14</f>
        <v>0</v>
      </c>
      <c r="J227" s="42">
        <f t="shared" ref="J227" si="598">E227*$B$14</f>
        <v>0</v>
      </c>
      <c r="K227" s="42">
        <f t="shared" ref="K227" si="599">F227*$B$14</f>
        <v>0</v>
      </c>
      <c r="L227" s="42">
        <f t="shared" ref="L227" si="600">G227*$B$14</f>
        <v>0</v>
      </c>
    </row>
    <row r="228" spans="1:12">
      <c r="A228" s="19" t="str">
        <f>A226</f>
        <v>&lt;invullen&gt;</v>
      </c>
      <c r="B228" s="11"/>
      <c r="C228" s="11"/>
      <c r="D228" s="14"/>
      <c r="E228" s="14"/>
      <c r="F228" s="14"/>
      <c r="G228" s="14"/>
      <c r="H228" s="8" t="s">
        <v>70</v>
      </c>
      <c r="I228" s="42">
        <f>D228*$B$15</f>
        <v>0</v>
      </c>
      <c r="J228" s="42">
        <f t="shared" ref="J228" si="601">E228*$B$15</f>
        <v>0</v>
      </c>
      <c r="K228" s="42">
        <f t="shared" ref="K228" si="602">F228*$B$15</f>
        <v>0</v>
      </c>
      <c r="L228" s="42">
        <f t="shared" ref="L228" si="603">G228*$B$15</f>
        <v>0</v>
      </c>
    </row>
    <row r="229" spans="1:12">
      <c r="A229" s="19" t="str">
        <f>A226</f>
        <v>&lt;invullen&gt;</v>
      </c>
      <c r="B229" s="11"/>
      <c r="C229" s="11"/>
      <c r="D229" s="14"/>
      <c r="E229" s="14"/>
      <c r="F229" s="14"/>
      <c r="G229" s="14"/>
      <c r="H229" s="8" t="s">
        <v>71</v>
      </c>
      <c r="I229" s="42">
        <f>D229*$B$16</f>
        <v>0</v>
      </c>
      <c r="J229" s="42">
        <f t="shared" ref="J229" si="604">E229*$B$16</f>
        <v>0</v>
      </c>
      <c r="K229" s="42">
        <f t="shared" ref="K229" si="605">F229*$B$16</f>
        <v>0</v>
      </c>
      <c r="L229" s="42">
        <f t="shared" ref="L229" si="606">G229*$B$16</f>
        <v>0</v>
      </c>
    </row>
    <row r="230" spans="1:12">
      <c r="A230" s="19" t="str">
        <f>A226</f>
        <v>&lt;invullen&gt;</v>
      </c>
      <c r="B230" s="11"/>
      <c r="C230" s="11"/>
      <c r="D230" s="14"/>
      <c r="E230" s="14"/>
      <c r="F230" s="14"/>
      <c r="G230" s="14"/>
      <c r="H230" s="8" t="s">
        <v>72</v>
      </c>
      <c r="I230" s="42">
        <f>D230*$B$17</f>
        <v>0</v>
      </c>
      <c r="J230" s="42">
        <f t="shared" ref="J230" si="607">E230*$B$17</f>
        <v>0</v>
      </c>
      <c r="K230" s="42">
        <f t="shared" ref="K230" si="608">F230*$B$17</f>
        <v>0</v>
      </c>
      <c r="L230" s="42">
        <f t="shared" ref="L230" si="609">G230*$B$17</f>
        <v>0</v>
      </c>
    </row>
    <row r="231" spans="1:12">
      <c r="A231" s="19" t="str">
        <f>A226</f>
        <v>&lt;invullen&gt;</v>
      </c>
      <c r="B231" s="11"/>
      <c r="C231" s="11"/>
      <c r="D231" s="14"/>
      <c r="E231" s="14"/>
      <c r="F231" s="14"/>
      <c r="G231" s="14"/>
      <c r="H231" s="8" t="s">
        <v>6</v>
      </c>
      <c r="I231" s="42">
        <f>D231*$B$18</f>
        <v>0</v>
      </c>
      <c r="J231" s="42">
        <f t="shared" ref="J231" si="610">E231*$B$18</f>
        <v>0</v>
      </c>
      <c r="K231" s="42">
        <f t="shared" ref="K231" si="611">F231*$B$18</f>
        <v>0</v>
      </c>
      <c r="L231" s="42">
        <f t="shared" ref="L231" si="612">G231*$B$18</f>
        <v>0</v>
      </c>
    </row>
    <row r="232" spans="1:12">
      <c r="A232" s="19" t="str">
        <f>A226</f>
        <v>&lt;invullen&gt;</v>
      </c>
      <c r="B232" s="11"/>
      <c r="C232" s="11"/>
      <c r="D232" s="14"/>
      <c r="E232" s="14"/>
      <c r="F232" s="14"/>
      <c r="G232" s="14"/>
      <c r="H232" s="8" t="s">
        <v>7</v>
      </c>
      <c r="I232" s="42">
        <f>D232*$B$19</f>
        <v>0</v>
      </c>
      <c r="J232" s="42">
        <f t="shared" ref="J232" si="613">E232*$B$19</f>
        <v>0</v>
      </c>
      <c r="K232" s="42">
        <f t="shared" ref="K232" si="614">F232*$B$19</f>
        <v>0</v>
      </c>
      <c r="L232" s="42">
        <f t="shared" ref="L232" si="615">G232*$B$19</f>
        <v>0</v>
      </c>
    </row>
    <row r="233" spans="1:12">
      <c r="A233" s="43" t="s">
        <v>48</v>
      </c>
      <c r="B233" s="44"/>
      <c r="C233" s="44"/>
      <c r="D233" s="45"/>
      <c r="E233" s="45"/>
      <c r="F233" s="45"/>
      <c r="G233" s="45"/>
      <c r="H233" s="46"/>
      <c r="I233" s="47"/>
      <c r="J233" s="47"/>
      <c r="K233" s="47"/>
      <c r="L233" s="48"/>
    </row>
    <row r="234" spans="1:12" ht="16.5" thickBot="1">
      <c r="A234" s="240" t="s">
        <v>1</v>
      </c>
      <c r="B234" s="241"/>
      <c r="C234" s="241"/>
      <c r="D234" s="241"/>
      <c r="E234" s="241"/>
      <c r="F234" s="241"/>
      <c r="G234" s="241"/>
      <c r="H234" s="242"/>
      <c r="I234" s="51">
        <f>SUM(I23:I233)</f>
        <v>0</v>
      </c>
      <c r="J234" s="51">
        <f>SUM(J23:J233)</f>
        <v>0</v>
      </c>
      <c r="K234" s="51">
        <f>SUM(K23:K233)</f>
        <v>0</v>
      </c>
      <c r="L234" s="51">
        <f>SUM(L23:L233)</f>
        <v>0</v>
      </c>
    </row>
    <row r="235" spans="1:12" ht="13.5" thickBot="1">
      <c r="A235"/>
      <c r="B235"/>
      <c r="C235"/>
      <c r="D235"/>
      <c r="E235"/>
      <c r="F235"/>
      <c r="G235" s="52"/>
      <c r="H235" s="53"/>
      <c r="I235" s="53"/>
      <c r="J235" s="53"/>
      <c r="K235" s="53"/>
      <c r="L235" s="53"/>
    </row>
    <row r="236" spans="1:12">
      <c r="A236" s="54" t="s">
        <v>15</v>
      </c>
      <c r="B236" s="55"/>
      <c r="C236" s="55"/>
      <c r="D236" s="56"/>
      <c r="E236" s="56"/>
      <c r="F236" s="57"/>
      <c r="G236" s="58"/>
      <c r="H236" s="59"/>
      <c r="I236" s="59"/>
      <c r="J236" s="60"/>
      <c r="K236" s="60"/>
      <c r="L236" s="60"/>
    </row>
    <row r="237" spans="1:12" ht="26.45" customHeight="1">
      <c r="A237" s="61" t="s">
        <v>2</v>
      </c>
      <c r="B237" s="62" t="s">
        <v>3</v>
      </c>
      <c r="C237" s="62" t="s">
        <v>4</v>
      </c>
      <c r="D237" s="63" t="s">
        <v>11</v>
      </c>
      <c r="E237" s="64" t="s">
        <v>13</v>
      </c>
      <c r="F237" s="169" t="s">
        <v>74</v>
      </c>
      <c r="G237" s="65"/>
      <c r="H237" s="60"/>
      <c r="I237" s="60"/>
      <c r="J237" s="60"/>
      <c r="K237" s="60"/>
      <c r="L237" s="60"/>
    </row>
    <row r="238" spans="1:12" ht="13.5" thickBot="1">
      <c r="A238" s="66"/>
      <c r="B238" s="67"/>
      <c r="C238" s="67"/>
      <c r="D238" s="68" t="s">
        <v>14</v>
      </c>
      <c r="E238" s="69"/>
      <c r="F238" s="70" t="s">
        <v>14</v>
      </c>
      <c r="G238" s="65"/>
      <c r="H238" s="60"/>
      <c r="I238" s="60"/>
      <c r="J238" s="60"/>
      <c r="K238" s="60"/>
      <c r="L238" s="60"/>
    </row>
    <row r="239" spans="1:12">
      <c r="A239" s="26" t="s">
        <v>45</v>
      </c>
      <c r="B239" s="22"/>
      <c r="C239" s="22"/>
      <c r="D239" s="23"/>
      <c r="E239" s="24" t="s">
        <v>68</v>
      </c>
      <c r="F239" s="42">
        <f>D239*$B$13</f>
        <v>0</v>
      </c>
      <c r="G239" s="16"/>
      <c r="H239" s="15"/>
      <c r="I239" s="15"/>
      <c r="J239" s="15"/>
      <c r="K239" s="15"/>
      <c r="L239" s="15"/>
    </row>
    <row r="240" spans="1:12">
      <c r="A240" s="19" t="str">
        <f>A$239</f>
        <v>Lijn 20</v>
      </c>
      <c r="B240" s="11"/>
      <c r="C240" s="11"/>
      <c r="D240" s="14"/>
      <c r="E240" s="3" t="s">
        <v>69</v>
      </c>
      <c r="F240" s="42">
        <f>D240*$B$14</f>
        <v>0</v>
      </c>
      <c r="G240" s="16"/>
      <c r="H240" s="15"/>
      <c r="I240" s="15"/>
      <c r="J240" s="15"/>
      <c r="K240" s="15"/>
      <c r="L240" s="15"/>
    </row>
    <row r="241" spans="1:12">
      <c r="A241" s="19" t="str">
        <f t="shared" ref="A241:A245" si="616">A$239</f>
        <v>Lijn 20</v>
      </c>
      <c r="B241" s="11"/>
      <c r="C241" s="11"/>
      <c r="D241" s="14"/>
      <c r="E241" s="3" t="s">
        <v>70</v>
      </c>
      <c r="F241" s="42">
        <f>D241*$B$15</f>
        <v>0</v>
      </c>
      <c r="G241" s="16"/>
      <c r="H241" s="15"/>
      <c r="I241" s="15"/>
      <c r="J241" s="15"/>
      <c r="K241" s="15"/>
      <c r="L241" s="15"/>
    </row>
    <row r="242" spans="1:12">
      <c r="A242" s="19" t="str">
        <f t="shared" si="616"/>
        <v>Lijn 20</v>
      </c>
      <c r="B242" s="11"/>
      <c r="C242" s="11"/>
      <c r="D242" s="14"/>
      <c r="E242" s="3" t="s">
        <v>71</v>
      </c>
      <c r="F242" s="42">
        <f>D242*$B$16</f>
        <v>0</v>
      </c>
      <c r="G242" s="16"/>
      <c r="H242" s="15"/>
      <c r="I242" s="15"/>
      <c r="J242" s="15"/>
      <c r="K242" s="15"/>
      <c r="L242" s="15"/>
    </row>
    <row r="243" spans="1:12">
      <c r="A243" s="19" t="str">
        <f t="shared" si="616"/>
        <v>Lijn 20</v>
      </c>
      <c r="B243" s="11"/>
      <c r="C243" s="11"/>
      <c r="D243" s="14"/>
      <c r="E243" s="3" t="s">
        <v>72</v>
      </c>
      <c r="F243" s="42">
        <f>D243*$B$17</f>
        <v>0</v>
      </c>
      <c r="G243" s="16"/>
      <c r="H243" s="15"/>
      <c r="I243" s="15"/>
      <c r="J243" s="15"/>
      <c r="K243" s="15"/>
      <c r="L243" s="15"/>
    </row>
    <row r="244" spans="1:12">
      <c r="A244" s="19" t="str">
        <f t="shared" si="616"/>
        <v>Lijn 20</v>
      </c>
      <c r="B244" s="11"/>
      <c r="C244" s="11"/>
      <c r="D244" s="14"/>
      <c r="E244" s="3" t="s">
        <v>6</v>
      </c>
      <c r="F244" s="42">
        <f>D244*$B$18</f>
        <v>0</v>
      </c>
      <c r="G244" s="16"/>
      <c r="H244" s="15"/>
      <c r="I244" s="15"/>
      <c r="J244" s="15"/>
      <c r="K244" s="15"/>
      <c r="L244" s="15"/>
    </row>
    <row r="245" spans="1:12">
      <c r="A245" s="19" t="str">
        <f t="shared" si="616"/>
        <v>Lijn 20</v>
      </c>
      <c r="B245" s="11"/>
      <c r="C245" s="11"/>
      <c r="D245" s="14"/>
      <c r="E245" s="3" t="s">
        <v>7</v>
      </c>
      <c r="F245" s="42">
        <f>D245*$B$19</f>
        <v>0</v>
      </c>
      <c r="G245" s="16"/>
      <c r="H245" s="15"/>
      <c r="I245" s="15"/>
      <c r="J245" s="15"/>
      <c r="K245" s="15"/>
      <c r="L245" s="15"/>
    </row>
    <row r="246" spans="1:12">
      <c r="A246" s="25" t="s">
        <v>46</v>
      </c>
      <c r="B246" s="11"/>
      <c r="C246" s="11"/>
      <c r="D246" s="14"/>
      <c r="E246" s="4" t="s">
        <v>68</v>
      </c>
      <c r="F246" s="42">
        <f>D246*$B$13</f>
        <v>0</v>
      </c>
      <c r="G246" s="16"/>
      <c r="H246" s="15"/>
      <c r="I246" s="15"/>
      <c r="J246" s="15"/>
      <c r="K246" s="15"/>
      <c r="L246" s="15"/>
    </row>
    <row r="247" spans="1:12">
      <c r="A247" s="19" t="str">
        <f t="shared" ref="A247:A250" si="617">A$246</f>
        <v>Lijn 21</v>
      </c>
      <c r="B247" s="11"/>
      <c r="C247" s="11"/>
      <c r="D247" s="14"/>
      <c r="E247" s="4" t="s">
        <v>69</v>
      </c>
      <c r="F247" s="42">
        <f>D247*$B$14</f>
        <v>0</v>
      </c>
      <c r="G247" s="16"/>
      <c r="H247" s="15"/>
      <c r="I247" s="15"/>
      <c r="J247" s="15"/>
      <c r="K247" s="15"/>
      <c r="L247" s="15"/>
    </row>
    <row r="248" spans="1:12">
      <c r="A248" s="19" t="str">
        <f t="shared" si="617"/>
        <v>Lijn 21</v>
      </c>
      <c r="B248" s="11"/>
      <c r="C248" s="11"/>
      <c r="D248" s="14"/>
      <c r="E248" s="4" t="s">
        <v>70</v>
      </c>
      <c r="F248" s="42">
        <f>D248*$B$15</f>
        <v>0</v>
      </c>
      <c r="G248" s="16"/>
      <c r="H248" s="15"/>
      <c r="I248" s="15"/>
      <c r="J248" s="15"/>
      <c r="K248" s="15"/>
      <c r="L248" s="15"/>
    </row>
    <row r="249" spans="1:12">
      <c r="A249" s="19" t="str">
        <f t="shared" si="617"/>
        <v>Lijn 21</v>
      </c>
      <c r="B249" s="11"/>
      <c r="C249" s="11"/>
      <c r="D249" s="14"/>
      <c r="E249" s="4" t="s">
        <v>71</v>
      </c>
      <c r="F249" s="42">
        <f>D249*$B$16</f>
        <v>0</v>
      </c>
      <c r="G249" s="16"/>
      <c r="H249" s="15"/>
      <c r="I249" s="15"/>
      <c r="J249" s="15"/>
      <c r="K249" s="15"/>
      <c r="L249" s="15"/>
    </row>
    <row r="250" spans="1:12">
      <c r="A250" s="19" t="str">
        <f t="shared" si="617"/>
        <v>Lijn 21</v>
      </c>
      <c r="B250" s="11"/>
      <c r="C250" s="11"/>
      <c r="D250" s="14"/>
      <c r="E250" s="4" t="s">
        <v>72</v>
      </c>
      <c r="F250" s="42">
        <f>D250*$B$17</f>
        <v>0</v>
      </c>
      <c r="G250" s="16"/>
      <c r="H250" s="15"/>
      <c r="I250" s="15"/>
      <c r="J250" s="15"/>
      <c r="K250" s="15"/>
      <c r="L250" s="15"/>
    </row>
    <row r="251" spans="1:12">
      <c r="A251" s="19" t="str">
        <f>A$246</f>
        <v>Lijn 21</v>
      </c>
      <c r="B251" s="11"/>
      <c r="C251" s="11"/>
      <c r="D251" s="14"/>
      <c r="E251" s="4" t="s">
        <v>6</v>
      </c>
      <c r="F251" s="42">
        <f>D251*$B$18</f>
        <v>0</v>
      </c>
      <c r="G251" s="16"/>
      <c r="H251" s="15"/>
      <c r="I251" s="15"/>
      <c r="J251" s="15"/>
      <c r="K251" s="15"/>
      <c r="L251" s="15"/>
    </row>
    <row r="252" spans="1:12">
      <c r="A252" s="19" t="str">
        <f>A$246</f>
        <v>Lijn 21</v>
      </c>
      <c r="B252" s="11"/>
      <c r="C252" s="11"/>
      <c r="D252" s="14"/>
      <c r="E252" s="4" t="s">
        <v>7</v>
      </c>
      <c r="F252" s="42">
        <f>D252*$B$19</f>
        <v>0</v>
      </c>
      <c r="G252" s="16"/>
      <c r="H252" s="15"/>
      <c r="I252" s="15"/>
      <c r="J252" s="15"/>
      <c r="K252" s="15"/>
      <c r="L252" s="15"/>
    </row>
    <row r="253" spans="1:12">
      <c r="A253" s="25" t="s">
        <v>47</v>
      </c>
      <c r="B253" s="11"/>
      <c r="C253" s="11"/>
      <c r="D253" s="14"/>
      <c r="E253" s="9" t="s">
        <v>68</v>
      </c>
      <c r="F253" s="42">
        <f>D253*$B$13</f>
        <v>0</v>
      </c>
      <c r="G253" s="16"/>
      <c r="H253" s="15"/>
      <c r="I253" s="15"/>
      <c r="J253" s="15"/>
      <c r="K253" s="15"/>
      <c r="L253" s="15"/>
    </row>
    <row r="254" spans="1:12">
      <c r="A254" s="19" t="str">
        <f>$A$253</f>
        <v>Lijn 22</v>
      </c>
      <c r="B254" s="11"/>
      <c r="C254" s="11"/>
      <c r="D254" s="14"/>
      <c r="E254" s="9" t="s">
        <v>69</v>
      </c>
      <c r="F254" s="42">
        <f>D254*$B$14</f>
        <v>0</v>
      </c>
      <c r="G254" s="16"/>
      <c r="H254" s="15"/>
      <c r="I254" s="15"/>
      <c r="J254" s="15"/>
      <c r="K254" s="15"/>
      <c r="L254" s="15"/>
    </row>
    <row r="255" spans="1:12">
      <c r="A255" s="19" t="str">
        <f t="shared" ref="A255:A259" si="618">$A$253</f>
        <v>Lijn 22</v>
      </c>
      <c r="B255" s="11"/>
      <c r="C255" s="11"/>
      <c r="D255" s="14"/>
      <c r="E255" s="9" t="s">
        <v>70</v>
      </c>
      <c r="F255" s="42">
        <f>D255*$B$15</f>
        <v>0</v>
      </c>
      <c r="G255" s="16"/>
      <c r="H255" s="15"/>
      <c r="I255" s="15"/>
      <c r="J255" s="15"/>
      <c r="K255" s="15"/>
      <c r="L255" s="15"/>
    </row>
    <row r="256" spans="1:12">
      <c r="A256" s="19" t="str">
        <f t="shared" si="618"/>
        <v>Lijn 22</v>
      </c>
      <c r="B256" s="11"/>
      <c r="C256" s="11"/>
      <c r="D256" s="14"/>
      <c r="E256" s="9" t="s">
        <v>71</v>
      </c>
      <c r="F256" s="42">
        <f>D256*$B$16</f>
        <v>0</v>
      </c>
      <c r="G256" s="16"/>
      <c r="H256" s="15"/>
      <c r="I256" s="15"/>
      <c r="J256" s="15"/>
      <c r="K256" s="15"/>
      <c r="L256" s="15"/>
    </row>
    <row r="257" spans="1:12">
      <c r="A257" s="19" t="str">
        <f t="shared" si="618"/>
        <v>Lijn 22</v>
      </c>
      <c r="B257" s="11"/>
      <c r="C257" s="11"/>
      <c r="D257" s="14"/>
      <c r="E257" s="9" t="s">
        <v>72</v>
      </c>
      <c r="F257" s="42">
        <f>D257*$B$17</f>
        <v>0</v>
      </c>
      <c r="G257" s="16"/>
      <c r="H257" s="15"/>
      <c r="I257" s="15"/>
      <c r="J257" s="15"/>
      <c r="K257" s="15"/>
      <c r="L257" s="15"/>
    </row>
    <row r="258" spans="1:12">
      <c r="A258" s="19" t="str">
        <f t="shared" si="618"/>
        <v>Lijn 22</v>
      </c>
      <c r="B258" s="11"/>
      <c r="C258" s="11"/>
      <c r="D258" s="14"/>
      <c r="E258" s="9" t="s">
        <v>6</v>
      </c>
      <c r="F258" s="42">
        <f>D258*$B$18</f>
        <v>0</v>
      </c>
      <c r="G258" s="16"/>
      <c r="H258" s="15"/>
      <c r="I258" s="15"/>
      <c r="J258" s="15"/>
      <c r="K258" s="15"/>
      <c r="L258" s="15"/>
    </row>
    <row r="259" spans="1:12">
      <c r="A259" s="19" t="str">
        <f t="shared" si="618"/>
        <v>Lijn 22</v>
      </c>
      <c r="B259" s="11"/>
      <c r="C259" s="11"/>
      <c r="D259" s="14"/>
      <c r="E259" s="9" t="s">
        <v>7</v>
      </c>
      <c r="F259" s="42">
        <f>D259*$B$19</f>
        <v>0</v>
      </c>
      <c r="G259" s="16"/>
      <c r="H259" s="15"/>
      <c r="I259" s="15"/>
      <c r="J259" s="15"/>
      <c r="K259" s="15"/>
      <c r="L259" s="15"/>
    </row>
    <row r="260" spans="1:12" ht="16.5" thickBot="1">
      <c r="A260" s="49" t="s">
        <v>1</v>
      </c>
      <c r="B260" s="50"/>
      <c r="C260" s="50"/>
      <c r="D260" s="50"/>
      <c r="E260" s="50"/>
      <c r="F260" s="71">
        <f>SUM(F239:F259)</f>
        <v>0</v>
      </c>
      <c r="G260" s="72"/>
      <c r="H260" s="73"/>
      <c r="I260" s="60"/>
      <c r="J260" s="60"/>
      <c r="K260" s="60"/>
      <c r="L260" s="60"/>
    </row>
  </sheetData>
  <sheetProtection formatRows="0" insertRows="0"/>
  <mergeCells count="9">
    <mergeCell ref="A1:M1"/>
    <mergeCell ref="A4:K4"/>
    <mergeCell ref="D21:G21"/>
    <mergeCell ref="A234:H234"/>
    <mergeCell ref="I21:L21"/>
    <mergeCell ref="A3:K3"/>
    <mergeCell ref="A7:K7"/>
    <mergeCell ref="A6:K6"/>
    <mergeCell ref="A5:K5"/>
  </mergeCells>
  <phoneticPr fontId="3" type="noConversion"/>
  <pageMargins left="0.7" right="0.7" top="0.75" bottom="0.75" header="0.3" footer="0.3"/>
  <pageSetup paperSize="8" scale="73" fitToHeight="0" orientation="landscape"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516C-2292-4563-9AAF-5D0DBA6952A2}">
  <sheetPr>
    <pageSetUpPr fitToPage="1"/>
  </sheetPr>
  <dimension ref="A1:U260"/>
  <sheetViews>
    <sheetView view="pageBreakPreview" topLeftCell="A212" zoomScale="85" zoomScaleNormal="100" zoomScaleSheetLayoutView="85" workbookViewId="0">
      <selection activeCell="F253" sqref="F253:F259"/>
    </sheetView>
  </sheetViews>
  <sheetFormatPr defaultColWidth="8.7109375" defaultRowHeight="12.75"/>
  <cols>
    <col min="1" max="1" width="32.85546875" customWidth="1"/>
    <col min="2" max="3" width="23.28515625" customWidth="1"/>
    <col min="4" max="7" width="17.85546875" customWidth="1"/>
    <col min="8" max="8" width="27.140625" customWidth="1"/>
    <col min="9" max="9" width="26.5703125" customWidth="1"/>
    <col min="10" max="10" width="27.85546875" customWidth="1"/>
    <col min="11" max="11" width="18.5703125" customWidth="1"/>
    <col min="12" max="12" width="18.28515625" customWidth="1"/>
    <col min="13" max="13" width="2.28515625" customWidth="1"/>
  </cols>
  <sheetData>
    <row r="1" spans="1:21" s="28" customFormat="1" ht="23.25" customHeight="1">
      <c r="A1" s="226" t="s">
        <v>52</v>
      </c>
      <c r="B1" s="226"/>
      <c r="C1" s="226"/>
      <c r="D1" s="226"/>
      <c r="E1" s="226"/>
      <c r="F1" s="226"/>
      <c r="G1" s="226"/>
      <c r="H1" s="226"/>
      <c r="I1" s="226"/>
      <c r="J1" s="226"/>
      <c r="K1" s="226"/>
      <c r="L1" s="226"/>
      <c r="M1" s="226"/>
      <c r="N1" s="27"/>
      <c r="O1" s="27"/>
      <c r="P1" s="27"/>
      <c r="Q1" s="27"/>
      <c r="R1" s="27"/>
      <c r="S1" s="27"/>
      <c r="T1" s="27"/>
      <c r="U1" s="27"/>
    </row>
    <row r="2" spans="1:21" s="32" customFormat="1">
      <c r="A2" s="29"/>
      <c r="B2" s="30"/>
      <c r="C2" s="29"/>
      <c r="D2" s="30"/>
      <c r="E2" s="30"/>
      <c r="F2" s="30"/>
      <c r="G2" s="30"/>
      <c r="H2" s="29"/>
      <c r="I2" s="30"/>
      <c r="J2" s="31"/>
      <c r="K2" s="31"/>
      <c r="L2" s="31"/>
      <c r="M2" s="31"/>
      <c r="N2" s="31"/>
      <c r="O2" s="31"/>
      <c r="P2" s="31"/>
      <c r="Q2" s="31"/>
      <c r="R2" s="31"/>
      <c r="S2" s="31"/>
      <c r="T2" s="31"/>
      <c r="U2" s="31"/>
    </row>
    <row r="3" spans="1:21" s="32" customFormat="1" ht="25.5" customHeight="1">
      <c r="A3" s="237" t="s">
        <v>79</v>
      </c>
      <c r="B3" s="237"/>
      <c r="C3" s="237"/>
      <c r="D3" s="237"/>
      <c r="E3" s="237"/>
      <c r="F3" s="237"/>
      <c r="G3" s="237"/>
      <c r="H3" s="237"/>
      <c r="I3" s="237"/>
      <c r="J3" s="237"/>
      <c r="K3" s="237"/>
      <c r="L3" s="33"/>
      <c r="M3" s="33"/>
      <c r="N3" s="31"/>
      <c r="O3" s="31"/>
      <c r="P3" s="31"/>
      <c r="Q3" s="31"/>
      <c r="R3" s="31"/>
      <c r="S3" s="31"/>
      <c r="T3" s="31"/>
      <c r="U3" s="31"/>
    </row>
    <row r="4" spans="1:21" s="32" customFormat="1">
      <c r="A4" s="237" t="s">
        <v>49</v>
      </c>
      <c r="B4" s="237"/>
      <c r="C4" s="237"/>
      <c r="D4" s="237"/>
      <c r="E4" s="237"/>
      <c r="F4" s="237"/>
      <c r="G4" s="237"/>
      <c r="H4" s="237"/>
      <c r="I4" s="237"/>
      <c r="J4" s="237"/>
      <c r="K4" s="237"/>
      <c r="L4" s="33"/>
      <c r="M4" s="33"/>
      <c r="N4" s="31"/>
      <c r="O4" s="31"/>
      <c r="P4" s="31"/>
      <c r="Q4" s="31"/>
      <c r="R4" s="31"/>
      <c r="S4" s="31"/>
      <c r="T4" s="31"/>
      <c r="U4" s="31"/>
    </row>
    <row r="5" spans="1:21" s="32" customFormat="1" ht="25.5" customHeight="1">
      <c r="A5" s="245" t="s">
        <v>77</v>
      </c>
      <c r="B5" s="246"/>
      <c r="C5" s="246"/>
      <c r="D5" s="246"/>
      <c r="E5" s="246"/>
      <c r="F5" s="246"/>
      <c r="G5" s="246"/>
      <c r="H5" s="246"/>
      <c r="I5" s="246"/>
      <c r="J5" s="246"/>
      <c r="K5" s="246"/>
      <c r="L5" s="33"/>
      <c r="M5" s="33"/>
      <c r="N5" s="33"/>
      <c r="O5" s="33"/>
      <c r="P5" s="33"/>
      <c r="Q5" s="33"/>
      <c r="R5" s="33"/>
      <c r="S5" s="33"/>
      <c r="T5" s="33"/>
      <c r="U5" s="33"/>
    </row>
    <row r="6" spans="1:21" s="32" customFormat="1">
      <c r="A6" s="244" t="s">
        <v>21</v>
      </c>
      <c r="B6" s="244"/>
      <c r="C6" s="244"/>
      <c r="D6" s="244"/>
      <c r="E6" s="244"/>
      <c r="F6" s="244"/>
      <c r="G6" s="244"/>
      <c r="H6" s="244"/>
      <c r="I6" s="244"/>
      <c r="J6" s="244"/>
      <c r="K6" s="244"/>
      <c r="L6" s="31"/>
      <c r="M6" s="31"/>
      <c r="N6" s="31"/>
      <c r="O6" s="31"/>
      <c r="P6" s="31"/>
      <c r="Q6" s="31"/>
      <c r="R6" s="31"/>
      <c r="S6" s="31"/>
      <c r="T6" s="31"/>
      <c r="U6" s="31"/>
    </row>
    <row r="7" spans="1:21" s="32" customFormat="1">
      <c r="A7" s="237"/>
      <c r="B7" s="237"/>
      <c r="C7" s="237"/>
      <c r="D7" s="237"/>
      <c r="E7" s="237"/>
      <c r="F7" s="237"/>
      <c r="G7" s="237"/>
      <c r="H7" s="237"/>
      <c r="I7" s="237"/>
      <c r="J7" s="237"/>
      <c r="K7" s="237"/>
      <c r="L7" s="31"/>
      <c r="M7" s="31"/>
      <c r="N7" s="31"/>
      <c r="O7" s="31"/>
      <c r="P7" s="31"/>
      <c r="Q7" s="31"/>
      <c r="R7" s="31"/>
      <c r="S7" s="31"/>
      <c r="T7" s="31"/>
      <c r="U7" s="31"/>
    </row>
    <row r="8" spans="1:21" s="32" customFormat="1">
      <c r="A8" s="163"/>
      <c r="B8" s="163" t="s">
        <v>3</v>
      </c>
      <c r="C8" s="163" t="s">
        <v>65</v>
      </c>
      <c r="D8" s="163"/>
      <c r="E8" s="163"/>
      <c r="F8" s="163"/>
      <c r="G8" s="163"/>
      <c r="H8" s="163"/>
      <c r="I8" s="163"/>
      <c r="J8" s="163"/>
      <c r="K8" s="163"/>
      <c r="L8" s="31"/>
      <c r="M8" s="31"/>
      <c r="N8" s="31"/>
      <c r="O8" s="31"/>
      <c r="P8" s="31"/>
      <c r="Q8" s="31"/>
      <c r="R8" s="31"/>
      <c r="S8" s="31"/>
      <c r="T8" s="31"/>
      <c r="U8" s="31"/>
    </row>
    <row r="9" spans="1:21" s="32" customFormat="1" ht="25.5">
      <c r="A9" s="163" t="s">
        <v>105</v>
      </c>
      <c r="B9" s="205"/>
      <c r="C9" s="205"/>
      <c r="D9" s="163"/>
      <c r="E9" s="163"/>
      <c r="F9" s="163"/>
      <c r="G9" s="163"/>
      <c r="H9" s="163"/>
      <c r="I9" s="163"/>
      <c r="J9" s="163"/>
      <c r="K9" s="163"/>
      <c r="L9" s="31"/>
      <c r="M9" s="31"/>
      <c r="N9" s="31"/>
      <c r="O9" s="31"/>
      <c r="P9" s="31"/>
      <c r="Q9" s="31"/>
      <c r="R9" s="31"/>
      <c r="S9" s="31"/>
      <c r="T9" s="31"/>
      <c r="U9" s="31"/>
    </row>
    <row r="10" spans="1:21" s="32" customFormat="1" ht="38.25">
      <c r="A10" s="163" t="s">
        <v>83</v>
      </c>
      <c r="B10" s="205"/>
      <c r="C10" s="205"/>
      <c r="D10" s="163"/>
      <c r="E10" s="163"/>
      <c r="F10" s="163"/>
      <c r="G10" s="163"/>
      <c r="H10" s="163"/>
      <c r="I10" s="163"/>
      <c r="J10" s="163"/>
      <c r="K10" s="163"/>
      <c r="L10" s="31"/>
      <c r="M10" s="31"/>
      <c r="N10" s="31"/>
      <c r="O10" s="31"/>
      <c r="P10" s="31"/>
      <c r="Q10" s="31"/>
      <c r="R10" s="31"/>
      <c r="S10" s="31"/>
      <c r="T10" s="31"/>
      <c r="U10" s="31"/>
    </row>
    <row r="11" spans="1:21" s="32" customFormat="1">
      <c r="A11" s="163"/>
      <c r="B11" s="163"/>
      <c r="C11" s="163"/>
      <c r="D11" s="163"/>
      <c r="E11" s="163"/>
      <c r="F11" s="163"/>
      <c r="G11" s="163"/>
      <c r="H11" s="163"/>
      <c r="I11" s="163"/>
      <c r="J11" s="163"/>
      <c r="K11" s="163"/>
      <c r="L11" s="31"/>
      <c r="M11" s="31"/>
      <c r="N11" s="31"/>
      <c r="O11" s="31"/>
      <c r="P11" s="31"/>
      <c r="Q11" s="31"/>
    </row>
    <row r="12" spans="1:21" s="32" customFormat="1">
      <c r="A12" s="165" t="s">
        <v>64</v>
      </c>
      <c r="B12" s="31"/>
      <c r="C12" s="31"/>
      <c r="D12" s="31"/>
      <c r="E12" s="31"/>
      <c r="F12" s="31"/>
      <c r="G12" s="31"/>
      <c r="H12" s="31"/>
      <c r="I12" s="31"/>
      <c r="J12" s="31"/>
      <c r="K12" s="31"/>
      <c r="L12" s="31"/>
      <c r="M12" s="31"/>
      <c r="N12" s="31"/>
      <c r="O12" s="31"/>
      <c r="P12" s="31"/>
      <c r="Q12" s="31"/>
    </row>
    <row r="13" spans="1:21" s="32" customFormat="1">
      <c r="A13" s="167" t="s">
        <v>57</v>
      </c>
      <c r="B13" s="11"/>
      <c r="C13" s="31"/>
      <c r="D13" s="31"/>
      <c r="E13" s="31"/>
      <c r="F13" s="31"/>
      <c r="G13" s="31"/>
      <c r="H13" s="31"/>
      <c r="I13" s="31"/>
      <c r="J13" s="31"/>
      <c r="K13" s="31"/>
      <c r="L13" s="31"/>
      <c r="M13" s="31"/>
      <c r="N13" s="31"/>
      <c r="O13" s="31"/>
      <c r="P13" s="31"/>
      <c r="Q13" s="31"/>
    </row>
    <row r="14" spans="1:21" s="32" customFormat="1">
      <c r="A14" s="167" t="s">
        <v>58</v>
      </c>
      <c r="B14" s="11"/>
      <c r="C14" s="31"/>
      <c r="D14" s="31"/>
      <c r="E14" s="31"/>
      <c r="F14" s="31"/>
      <c r="G14" s="31"/>
      <c r="H14" s="31"/>
      <c r="I14" s="31"/>
      <c r="J14" s="31"/>
      <c r="K14" s="31"/>
      <c r="L14" s="31"/>
      <c r="M14" s="31"/>
      <c r="N14" s="31"/>
      <c r="O14" s="31"/>
      <c r="P14" s="31"/>
      <c r="Q14" s="31"/>
    </row>
    <row r="15" spans="1:21" s="32" customFormat="1">
      <c r="A15" s="167" t="s">
        <v>60</v>
      </c>
      <c r="B15" s="11"/>
      <c r="C15" s="31"/>
      <c r="D15" s="31"/>
      <c r="E15" s="31"/>
      <c r="F15" s="31"/>
      <c r="G15" s="31"/>
      <c r="H15" s="31"/>
      <c r="I15" s="31"/>
      <c r="J15" s="31"/>
      <c r="K15" s="31"/>
      <c r="L15" s="31"/>
      <c r="M15" s="31"/>
      <c r="N15" s="31"/>
      <c r="O15" s="31"/>
      <c r="P15" s="31"/>
      <c r="Q15" s="31"/>
    </row>
    <row r="16" spans="1:21" s="32" customFormat="1">
      <c r="A16" s="167" t="s">
        <v>61</v>
      </c>
      <c r="B16" s="11"/>
      <c r="C16" s="31"/>
      <c r="D16" s="31"/>
      <c r="E16" s="31"/>
      <c r="F16" s="31"/>
      <c r="G16" s="31"/>
      <c r="H16" s="31"/>
      <c r="I16" s="31"/>
      <c r="J16" s="31"/>
      <c r="K16" s="31"/>
      <c r="L16" s="31"/>
      <c r="M16" s="31"/>
      <c r="N16" s="31"/>
      <c r="O16" s="31"/>
      <c r="P16" s="31"/>
      <c r="Q16" s="31"/>
    </row>
    <row r="17" spans="1:17" s="32" customFormat="1">
      <c r="A17" s="167" t="s">
        <v>62</v>
      </c>
      <c r="B17" s="11"/>
      <c r="C17" s="31"/>
      <c r="D17" s="31"/>
      <c r="E17" s="31"/>
      <c r="F17" s="31"/>
      <c r="G17" s="31"/>
      <c r="H17" s="31"/>
      <c r="I17" s="31"/>
      <c r="J17" s="31"/>
      <c r="K17" s="31"/>
      <c r="L17" s="31"/>
      <c r="M17" s="31"/>
      <c r="N17" s="31"/>
      <c r="O17" s="31"/>
      <c r="P17" s="31"/>
      <c r="Q17" s="31"/>
    </row>
    <row r="18" spans="1:17" s="32" customFormat="1">
      <c r="A18" s="167" t="s">
        <v>122</v>
      </c>
      <c r="B18" s="11"/>
      <c r="C18" s="31"/>
      <c r="D18" s="31"/>
      <c r="E18" s="31"/>
      <c r="F18" s="31"/>
      <c r="G18" s="31"/>
      <c r="H18" s="31"/>
      <c r="I18" s="31"/>
      <c r="J18" s="31"/>
      <c r="K18" s="31"/>
      <c r="L18" s="31"/>
      <c r="M18" s="31"/>
      <c r="N18" s="31"/>
      <c r="O18" s="31"/>
      <c r="P18" s="31"/>
      <c r="Q18" s="31"/>
    </row>
    <row r="19" spans="1:17" s="32" customFormat="1">
      <c r="A19" s="167" t="s">
        <v>63</v>
      </c>
      <c r="B19" s="11"/>
      <c r="C19" s="31"/>
      <c r="D19" s="31"/>
      <c r="E19" s="31"/>
      <c r="F19" s="31"/>
      <c r="G19" s="31"/>
      <c r="H19" s="31"/>
      <c r="I19" s="31"/>
      <c r="J19" s="31"/>
      <c r="K19" s="31"/>
      <c r="L19" s="31"/>
      <c r="M19" s="31"/>
      <c r="N19" s="31"/>
      <c r="O19" s="31"/>
      <c r="P19" s="31"/>
      <c r="Q19" s="31"/>
    </row>
    <row r="20" spans="1:17" s="32" customFormat="1" ht="13.5" thickBot="1">
      <c r="A20" s="164"/>
      <c r="B20" s="31"/>
      <c r="C20" s="31"/>
      <c r="D20" s="31"/>
      <c r="E20" s="31"/>
      <c r="F20" s="31"/>
      <c r="G20" s="31"/>
      <c r="H20" s="31"/>
      <c r="I20" s="31"/>
      <c r="J20" s="31"/>
      <c r="K20" s="31"/>
      <c r="L20" s="31"/>
      <c r="M20" s="31"/>
      <c r="N20" s="31"/>
      <c r="O20" s="31"/>
      <c r="P20" s="31"/>
      <c r="Q20" s="31"/>
    </row>
    <row r="21" spans="1:17" s="32" customFormat="1">
      <c r="A21" s="34" t="s">
        <v>2</v>
      </c>
      <c r="B21" s="35" t="s">
        <v>3</v>
      </c>
      <c r="C21" s="35" t="s">
        <v>4</v>
      </c>
      <c r="D21" s="238" t="s">
        <v>17</v>
      </c>
      <c r="E21" s="239"/>
      <c r="F21" s="239"/>
      <c r="G21" s="239"/>
      <c r="H21" s="36" t="s">
        <v>67</v>
      </c>
      <c r="I21" s="238" t="s">
        <v>76</v>
      </c>
      <c r="J21" s="238"/>
      <c r="K21" s="238"/>
      <c r="L21" s="243"/>
      <c r="M21" s="31"/>
      <c r="N21" s="31"/>
      <c r="O21" s="31"/>
      <c r="P21" s="31"/>
      <c r="Q21" s="31"/>
    </row>
    <row r="22" spans="1:17" s="32" customFormat="1" ht="26.25" thickBot="1">
      <c r="A22" s="37"/>
      <c r="B22" s="38"/>
      <c r="C22" s="38"/>
      <c r="D22" s="39" t="s">
        <v>12</v>
      </c>
      <c r="E22" s="39" t="s">
        <v>8</v>
      </c>
      <c r="F22" s="39" t="s">
        <v>9</v>
      </c>
      <c r="G22" s="39" t="s">
        <v>10</v>
      </c>
      <c r="H22" s="40"/>
      <c r="I22" s="39" t="s">
        <v>12</v>
      </c>
      <c r="J22" s="39" t="s">
        <v>8</v>
      </c>
      <c r="K22" s="39" t="s">
        <v>9</v>
      </c>
      <c r="L22" s="41" t="s">
        <v>10</v>
      </c>
      <c r="M22" s="31"/>
      <c r="N22" s="31"/>
      <c r="O22" s="31"/>
      <c r="P22" s="31"/>
      <c r="Q22" s="31"/>
    </row>
    <row r="23" spans="1:17" s="32" customFormat="1">
      <c r="A23" s="21" t="s">
        <v>5</v>
      </c>
      <c r="B23" s="22"/>
      <c r="C23" s="22"/>
      <c r="D23" s="23"/>
      <c r="E23" s="23"/>
      <c r="F23" s="23"/>
      <c r="G23" s="23"/>
      <c r="H23" s="168" t="s">
        <v>68</v>
      </c>
      <c r="I23" s="42">
        <f>D23*$B$13</f>
        <v>0</v>
      </c>
      <c r="J23" s="42">
        <f t="shared" ref="J23:L23" si="0">E23*$B$13</f>
        <v>0</v>
      </c>
      <c r="K23" s="42">
        <f t="shared" si="0"/>
        <v>0</v>
      </c>
      <c r="L23" s="42">
        <f t="shared" si="0"/>
        <v>0</v>
      </c>
      <c r="M23" s="31"/>
      <c r="N23" s="31"/>
      <c r="O23" s="31"/>
      <c r="P23" s="31"/>
      <c r="Q23" s="31"/>
    </row>
    <row r="24" spans="1:17" s="32" customFormat="1">
      <c r="A24" s="19" t="str">
        <f>A23</f>
        <v>&lt;invullen&gt;</v>
      </c>
      <c r="B24" s="22"/>
      <c r="C24" s="22"/>
      <c r="D24" s="23"/>
      <c r="E24" s="23"/>
      <c r="F24" s="23"/>
      <c r="G24" s="23"/>
      <c r="H24" s="168" t="s">
        <v>69</v>
      </c>
      <c r="I24" s="42">
        <f>D24*$B$14</f>
        <v>0</v>
      </c>
      <c r="J24" s="42">
        <f t="shared" ref="J24:L24" si="1">E24*$B$14</f>
        <v>0</v>
      </c>
      <c r="K24" s="42">
        <f t="shared" si="1"/>
        <v>0</v>
      </c>
      <c r="L24" s="42">
        <f t="shared" si="1"/>
        <v>0</v>
      </c>
      <c r="M24" s="31"/>
      <c r="N24" s="31"/>
      <c r="O24" s="31"/>
      <c r="P24" s="31"/>
      <c r="Q24" s="31"/>
    </row>
    <row r="25" spans="1:17" s="32" customFormat="1">
      <c r="A25" s="19" t="str">
        <f>A23</f>
        <v>&lt;invullen&gt;</v>
      </c>
      <c r="B25" s="22"/>
      <c r="C25" s="22"/>
      <c r="D25" s="23"/>
      <c r="E25" s="23"/>
      <c r="F25" s="23"/>
      <c r="G25" s="23"/>
      <c r="H25" s="168" t="s">
        <v>70</v>
      </c>
      <c r="I25" s="42">
        <f>D25*$B$15</f>
        <v>0</v>
      </c>
      <c r="J25" s="42">
        <f t="shared" ref="J25:L25" si="2">E25*$B$15</f>
        <v>0</v>
      </c>
      <c r="K25" s="42">
        <f t="shared" si="2"/>
        <v>0</v>
      </c>
      <c r="L25" s="42">
        <f t="shared" si="2"/>
        <v>0</v>
      </c>
      <c r="M25" s="31"/>
      <c r="N25" s="31"/>
      <c r="O25" s="31"/>
      <c r="P25" s="31"/>
      <c r="Q25" s="31"/>
    </row>
    <row r="26" spans="1:17" s="32" customFormat="1">
      <c r="A26" s="19" t="str">
        <f>A23</f>
        <v>&lt;invullen&gt;</v>
      </c>
      <c r="B26" s="22"/>
      <c r="C26" s="22"/>
      <c r="D26" s="23"/>
      <c r="E26" s="23"/>
      <c r="F26" s="23"/>
      <c r="G26" s="23"/>
      <c r="H26" s="168" t="s">
        <v>71</v>
      </c>
      <c r="I26" s="42">
        <f>D26*$B$16</f>
        <v>0</v>
      </c>
      <c r="J26" s="42">
        <f t="shared" ref="J26:L26" si="3">E26*$B$16</f>
        <v>0</v>
      </c>
      <c r="K26" s="42">
        <f t="shared" si="3"/>
        <v>0</v>
      </c>
      <c r="L26" s="42">
        <f t="shared" si="3"/>
        <v>0</v>
      </c>
      <c r="M26" s="31"/>
      <c r="N26" s="31"/>
      <c r="O26" s="31"/>
      <c r="P26" s="31"/>
      <c r="Q26" s="31"/>
    </row>
    <row r="27" spans="1:17" s="32" customFormat="1">
      <c r="A27" s="19" t="str">
        <f>A23</f>
        <v>&lt;invullen&gt;</v>
      </c>
      <c r="B27" s="22"/>
      <c r="C27" s="22"/>
      <c r="D27" s="23"/>
      <c r="E27" s="23"/>
      <c r="F27" s="23"/>
      <c r="G27" s="23"/>
      <c r="H27" s="168" t="s">
        <v>72</v>
      </c>
      <c r="I27" s="42">
        <f>D27*$B$17</f>
        <v>0</v>
      </c>
      <c r="J27" s="42">
        <f t="shared" ref="J27:L27" si="4">E27*$B$17</f>
        <v>0</v>
      </c>
      <c r="K27" s="42">
        <f t="shared" si="4"/>
        <v>0</v>
      </c>
      <c r="L27" s="42">
        <f t="shared" si="4"/>
        <v>0</v>
      </c>
      <c r="M27" s="31"/>
      <c r="N27" s="31"/>
      <c r="O27" s="31"/>
      <c r="P27" s="31"/>
      <c r="Q27" s="31"/>
    </row>
    <row r="28" spans="1:17" s="32" customFormat="1">
      <c r="A28" s="19" t="str">
        <f>A23</f>
        <v>&lt;invullen&gt;</v>
      </c>
      <c r="B28" s="11"/>
      <c r="C28" s="11"/>
      <c r="D28" s="14"/>
      <c r="E28" s="14"/>
      <c r="F28" s="14"/>
      <c r="G28" s="14"/>
      <c r="H28" s="3" t="s">
        <v>6</v>
      </c>
      <c r="I28" s="42">
        <f>D28*$B$18</f>
        <v>0</v>
      </c>
      <c r="J28" s="42">
        <f t="shared" ref="J28:L28" si="5">E28*$B$18</f>
        <v>0</v>
      </c>
      <c r="K28" s="42">
        <f t="shared" si="5"/>
        <v>0</v>
      </c>
      <c r="L28" s="42">
        <f t="shared" si="5"/>
        <v>0</v>
      </c>
      <c r="M28" s="31"/>
      <c r="N28" s="31"/>
      <c r="O28" s="31"/>
      <c r="P28" s="31"/>
      <c r="Q28" s="31"/>
    </row>
    <row r="29" spans="1:17" s="32" customFormat="1">
      <c r="A29" s="19" t="str">
        <f>A23</f>
        <v>&lt;invullen&gt;</v>
      </c>
      <c r="B29" s="11"/>
      <c r="C29" s="11"/>
      <c r="D29" s="14"/>
      <c r="E29" s="14"/>
      <c r="F29" s="14"/>
      <c r="G29" s="14"/>
      <c r="H29" s="3" t="s">
        <v>7</v>
      </c>
      <c r="I29" s="42">
        <f>D29*$B$19</f>
        <v>0</v>
      </c>
      <c r="J29" s="42">
        <f t="shared" ref="J29:L29" si="6">E29*$B$19</f>
        <v>0</v>
      </c>
      <c r="K29" s="42">
        <f t="shared" si="6"/>
        <v>0</v>
      </c>
      <c r="L29" s="42">
        <f t="shared" si="6"/>
        <v>0</v>
      </c>
      <c r="M29" s="31"/>
      <c r="N29" s="31"/>
      <c r="O29" s="31"/>
      <c r="P29" s="31"/>
      <c r="Q29" s="31"/>
    </row>
    <row r="30" spans="1:17" s="32" customFormat="1">
      <c r="A30" s="18" t="s">
        <v>5</v>
      </c>
      <c r="B30" s="11"/>
      <c r="C30" s="11"/>
      <c r="D30" s="14"/>
      <c r="E30" s="14"/>
      <c r="F30" s="14"/>
      <c r="G30" s="14"/>
      <c r="H30" s="4" t="s">
        <v>68</v>
      </c>
      <c r="I30" s="42">
        <f>D30*$B$13</f>
        <v>0</v>
      </c>
      <c r="J30" s="42">
        <f t="shared" ref="J30:L30" si="7">E30*$B$13</f>
        <v>0</v>
      </c>
      <c r="K30" s="42">
        <f t="shared" si="7"/>
        <v>0</v>
      </c>
      <c r="L30" s="42">
        <f t="shared" si="7"/>
        <v>0</v>
      </c>
      <c r="M30" s="31"/>
      <c r="N30" s="31"/>
      <c r="O30" s="31"/>
      <c r="P30" s="31"/>
      <c r="Q30" s="31"/>
    </row>
    <row r="31" spans="1:17" s="32" customFormat="1">
      <c r="A31" s="19" t="str">
        <f>A30</f>
        <v>&lt;invullen&gt;</v>
      </c>
      <c r="B31" s="11"/>
      <c r="C31" s="11"/>
      <c r="D31" s="14"/>
      <c r="E31" s="14"/>
      <c r="F31" s="14"/>
      <c r="G31" s="14"/>
      <c r="H31" s="4" t="s">
        <v>69</v>
      </c>
      <c r="I31" s="42">
        <f>D31*$B$14</f>
        <v>0</v>
      </c>
      <c r="J31" s="42">
        <f t="shared" ref="J31:L31" si="8">E31*$B$14</f>
        <v>0</v>
      </c>
      <c r="K31" s="42">
        <f t="shared" si="8"/>
        <v>0</v>
      </c>
      <c r="L31" s="42">
        <f t="shared" si="8"/>
        <v>0</v>
      </c>
      <c r="M31" s="31"/>
      <c r="N31" s="31"/>
      <c r="O31" s="31"/>
      <c r="P31" s="31"/>
      <c r="Q31" s="31"/>
    </row>
    <row r="32" spans="1:17" s="32" customFormat="1">
      <c r="A32" s="19" t="str">
        <f>A30</f>
        <v>&lt;invullen&gt;</v>
      </c>
      <c r="B32" s="11"/>
      <c r="C32" s="11"/>
      <c r="D32" s="14"/>
      <c r="E32" s="14"/>
      <c r="F32" s="14"/>
      <c r="G32" s="14"/>
      <c r="H32" s="4" t="s">
        <v>70</v>
      </c>
      <c r="I32" s="42">
        <f>D32*$B$15</f>
        <v>0</v>
      </c>
      <c r="J32" s="42">
        <f t="shared" ref="J32:L32" si="9">E32*$B$15</f>
        <v>0</v>
      </c>
      <c r="K32" s="42">
        <f t="shared" si="9"/>
        <v>0</v>
      </c>
      <c r="L32" s="42">
        <f t="shared" si="9"/>
        <v>0</v>
      </c>
      <c r="M32" s="31"/>
      <c r="N32" s="31"/>
      <c r="O32" s="31"/>
      <c r="P32" s="31"/>
      <c r="Q32" s="31"/>
    </row>
    <row r="33" spans="1:17" s="32" customFormat="1">
      <c r="A33" s="19" t="str">
        <f>A30</f>
        <v>&lt;invullen&gt;</v>
      </c>
      <c r="B33" s="11"/>
      <c r="C33" s="11"/>
      <c r="D33" s="14"/>
      <c r="E33" s="14"/>
      <c r="F33" s="14"/>
      <c r="G33" s="14"/>
      <c r="H33" s="4" t="s">
        <v>71</v>
      </c>
      <c r="I33" s="42">
        <f>D33*$B$16</f>
        <v>0</v>
      </c>
      <c r="J33" s="42">
        <f t="shared" ref="J33:L33" si="10">E33*$B$16</f>
        <v>0</v>
      </c>
      <c r="K33" s="42">
        <f t="shared" si="10"/>
        <v>0</v>
      </c>
      <c r="L33" s="42">
        <f t="shared" si="10"/>
        <v>0</v>
      </c>
      <c r="M33" s="31"/>
      <c r="N33" s="31"/>
      <c r="O33" s="31"/>
      <c r="P33" s="31"/>
      <c r="Q33" s="31"/>
    </row>
    <row r="34" spans="1:17" s="32" customFormat="1">
      <c r="A34" s="19" t="str">
        <f>A30</f>
        <v>&lt;invullen&gt;</v>
      </c>
      <c r="B34" s="11"/>
      <c r="C34" s="11"/>
      <c r="D34" s="14"/>
      <c r="E34" s="14"/>
      <c r="F34" s="14"/>
      <c r="G34" s="14"/>
      <c r="H34" s="4" t="s">
        <v>72</v>
      </c>
      <c r="I34" s="42">
        <f>D34*$B$17</f>
        <v>0</v>
      </c>
      <c r="J34" s="42">
        <f t="shared" ref="J34:L34" si="11">E34*$B$17</f>
        <v>0</v>
      </c>
      <c r="K34" s="42">
        <f t="shared" si="11"/>
        <v>0</v>
      </c>
      <c r="L34" s="42">
        <f t="shared" si="11"/>
        <v>0</v>
      </c>
      <c r="M34" s="31"/>
      <c r="N34" s="31"/>
      <c r="O34" s="31"/>
      <c r="P34" s="31"/>
      <c r="Q34" s="31"/>
    </row>
    <row r="35" spans="1:17" s="32" customFormat="1">
      <c r="A35" s="19" t="str">
        <f>A30</f>
        <v>&lt;invullen&gt;</v>
      </c>
      <c r="B35" s="11"/>
      <c r="C35" s="11"/>
      <c r="D35" s="14"/>
      <c r="E35" s="14"/>
      <c r="F35" s="14"/>
      <c r="G35" s="14"/>
      <c r="H35" s="4" t="s">
        <v>6</v>
      </c>
      <c r="I35" s="42">
        <f>D35*$B$18</f>
        <v>0</v>
      </c>
      <c r="J35" s="42">
        <f t="shared" ref="J35:L35" si="12">E35*$B$18</f>
        <v>0</v>
      </c>
      <c r="K35" s="42">
        <f t="shared" si="12"/>
        <v>0</v>
      </c>
      <c r="L35" s="42">
        <f t="shared" si="12"/>
        <v>0</v>
      </c>
      <c r="M35" s="31"/>
      <c r="N35" s="31"/>
      <c r="O35" s="31"/>
      <c r="P35" s="31"/>
      <c r="Q35" s="31"/>
    </row>
    <row r="36" spans="1:17" s="32" customFormat="1">
      <c r="A36" s="19" t="str">
        <f>A30</f>
        <v>&lt;invullen&gt;</v>
      </c>
      <c r="B36" s="11"/>
      <c r="C36" s="11"/>
      <c r="D36" s="14"/>
      <c r="E36" s="14"/>
      <c r="F36" s="14"/>
      <c r="G36" s="14"/>
      <c r="H36" s="4" t="s">
        <v>7</v>
      </c>
      <c r="I36" s="42">
        <f>D36*$B$19</f>
        <v>0</v>
      </c>
      <c r="J36" s="42">
        <f t="shared" ref="J36:L36" si="13">E36*$B$19</f>
        <v>0</v>
      </c>
      <c r="K36" s="42">
        <f t="shared" si="13"/>
        <v>0</v>
      </c>
      <c r="L36" s="42">
        <f t="shared" si="13"/>
        <v>0</v>
      </c>
      <c r="M36" s="31"/>
      <c r="N36" s="31"/>
      <c r="O36" s="31"/>
      <c r="P36" s="31"/>
      <c r="Q36" s="31"/>
    </row>
    <row r="37" spans="1:17" s="32" customFormat="1">
      <c r="A37" s="20" t="s">
        <v>5</v>
      </c>
      <c r="B37" s="11"/>
      <c r="C37" s="11"/>
      <c r="D37" s="14"/>
      <c r="E37" s="14"/>
      <c r="F37" s="14"/>
      <c r="G37" s="14"/>
      <c r="H37" s="9" t="s">
        <v>68</v>
      </c>
      <c r="I37" s="42">
        <f>D37*$B$13</f>
        <v>0</v>
      </c>
      <c r="J37" s="42">
        <f t="shared" ref="J37:L37" si="14">E37*$B$13</f>
        <v>0</v>
      </c>
      <c r="K37" s="42">
        <f t="shared" si="14"/>
        <v>0</v>
      </c>
      <c r="L37" s="42">
        <f t="shared" si="14"/>
        <v>0</v>
      </c>
      <c r="M37" s="31"/>
      <c r="N37" s="31"/>
      <c r="O37" s="31"/>
      <c r="P37" s="31"/>
      <c r="Q37" s="31"/>
    </row>
    <row r="38" spans="1:17" s="32" customFormat="1">
      <c r="A38" s="19" t="str">
        <f>A37</f>
        <v>&lt;invullen&gt;</v>
      </c>
      <c r="B38" s="11"/>
      <c r="C38" s="11"/>
      <c r="D38" s="14"/>
      <c r="E38" s="14"/>
      <c r="F38" s="14"/>
      <c r="G38" s="14"/>
      <c r="H38" s="9" t="s">
        <v>69</v>
      </c>
      <c r="I38" s="42">
        <f>D38*$B$14</f>
        <v>0</v>
      </c>
      <c r="J38" s="42">
        <f t="shared" ref="J38:L38" si="15">E38*$B$14</f>
        <v>0</v>
      </c>
      <c r="K38" s="42">
        <f t="shared" si="15"/>
        <v>0</v>
      </c>
      <c r="L38" s="42">
        <f t="shared" si="15"/>
        <v>0</v>
      </c>
      <c r="M38" s="31"/>
      <c r="N38" s="31"/>
      <c r="O38" s="31"/>
      <c r="P38" s="31"/>
      <c r="Q38" s="31"/>
    </row>
    <row r="39" spans="1:17" s="32" customFormat="1">
      <c r="A39" s="19" t="str">
        <f>A37</f>
        <v>&lt;invullen&gt;</v>
      </c>
      <c r="B39" s="11"/>
      <c r="C39" s="11"/>
      <c r="D39" s="14"/>
      <c r="E39" s="14"/>
      <c r="F39" s="14"/>
      <c r="G39" s="14"/>
      <c r="H39" s="9" t="s">
        <v>70</v>
      </c>
      <c r="I39" s="42">
        <f>D39*$B$15</f>
        <v>0</v>
      </c>
      <c r="J39" s="42">
        <f t="shared" ref="J39:L39" si="16">E39*$B$15</f>
        <v>0</v>
      </c>
      <c r="K39" s="42">
        <f t="shared" si="16"/>
        <v>0</v>
      </c>
      <c r="L39" s="42">
        <f t="shared" si="16"/>
        <v>0</v>
      </c>
      <c r="M39" s="31"/>
      <c r="N39" s="31"/>
      <c r="O39" s="31"/>
      <c r="P39" s="31"/>
      <c r="Q39" s="31"/>
    </row>
    <row r="40" spans="1:17" s="32" customFormat="1">
      <c r="A40" s="19" t="str">
        <f>A37</f>
        <v>&lt;invullen&gt;</v>
      </c>
      <c r="B40" s="11"/>
      <c r="C40" s="11"/>
      <c r="D40" s="14"/>
      <c r="E40" s="14"/>
      <c r="F40" s="14"/>
      <c r="G40" s="14"/>
      <c r="H40" s="9" t="s">
        <v>71</v>
      </c>
      <c r="I40" s="42">
        <f>D40*$B$16</f>
        <v>0</v>
      </c>
      <c r="J40" s="42">
        <f t="shared" ref="J40:L40" si="17">E40*$B$16</f>
        <v>0</v>
      </c>
      <c r="K40" s="42">
        <f t="shared" si="17"/>
        <v>0</v>
      </c>
      <c r="L40" s="42">
        <f t="shared" si="17"/>
        <v>0</v>
      </c>
      <c r="M40" s="31"/>
      <c r="N40" s="31"/>
      <c r="O40" s="31"/>
      <c r="P40" s="31"/>
      <c r="Q40" s="31"/>
    </row>
    <row r="41" spans="1:17" s="32" customFormat="1">
      <c r="A41" s="19" t="str">
        <f>A37</f>
        <v>&lt;invullen&gt;</v>
      </c>
      <c r="B41" s="11"/>
      <c r="C41" s="11"/>
      <c r="D41" s="14"/>
      <c r="E41" s="14"/>
      <c r="F41" s="14"/>
      <c r="G41" s="14"/>
      <c r="H41" s="9" t="s">
        <v>72</v>
      </c>
      <c r="I41" s="42">
        <f>D41*$B$17</f>
        <v>0</v>
      </c>
      <c r="J41" s="42">
        <f t="shared" ref="J41:L41" si="18">E41*$B$17</f>
        <v>0</v>
      </c>
      <c r="K41" s="42">
        <f t="shared" si="18"/>
        <v>0</v>
      </c>
      <c r="L41" s="42">
        <f t="shared" si="18"/>
        <v>0</v>
      </c>
      <c r="M41" s="31"/>
      <c r="N41" s="31"/>
      <c r="O41" s="31"/>
      <c r="P41" s="31"/>
      <c r="Q41" s="31"/>
    </row>
    <row r="42" spans="1:17" s="32" customFormat="1">
      <c r="A42" s="19" t="str">
        <f>A37</f>
        <v>&lt;invullen&gt;</v>
      </c>
      <c r="B42" s="11"/>
      <c r="C42" s="11"/>
      <c r="D42" s="14"/>
      <c r="E42" s="14"/>
      <c r="F42" s="14"/>
      <c r="G42" s="14"/>
      <c r="H42" s="9" t="s">
        <v>6</v>
      </c>
      <c r="I42" s="42">
        <f>D42*$B$18</f>
        <v>0</v>
      </c>
      <c r="J42" s="42">
        <f t="shared" ref="J42:L42" si="19">E42*$B$18</f>
        <v>0</v>
      </c>
      <c r="K42" s="42">
        <f t="shared" si="19"/>
        <v>0</v>
      </c>
      <c r="L42" s="42">
        <f t="shared" si="19"/>
        <v>0</v>
      </c>
      <c r="M42" s="31"/>
      <c r="N42" s="31"/>
      <c r="O42" s="31"/>
      <c r="P42" s="31"/>
      <c r="Q42" s="31"/>
    </row>
    <row r="43" spans="1:17" s="32" customFormat="1">
      <c r="A43" s="19" t="str">
        <f>A37</f>
        <v>&lt;invullen&gt;</v>
      </c>
      <c r="B43" s="11"/>
      <c r="C43" s="11"/>
      <c r="D43" s="14"/>
      <c r="E43" s="14"/>
      <c r="F43" s="14"/>
      <c r="G43" s="14"/>
      <c r="H43" s="9" t="s">
        <v>7</v>
      </c>
      <c r="I43" s="42">
        <f>D43*$B$19</f>
        <v>0</v>
      </c>
      <c r="J43" s="42">
        <f t="shared" ref="J43:L43" si="20">E43*$B$19</f>
        <v>0</v>
      </c>
      <c r="K43" s="42">
        <f t="shared" si="20"/>
        <v>0</v>
      </c>
      <c r="L43" s="42">
        <f t="shared" si="20"/>
        <v>0</v>
      </c>
      <c r="M43" s="31"/>
      <c r="N43" s="31"/>
      <c r="O43" s="31"/>
      <c r="P43" s="31"/>
      <c r="Q43" s="31"/>
    </row>
    <row r="44" spans="1:17" s="32" customFormat="1">
      <c r="A44" s="18" t="s">
        <v>5</v>
      </c>
      <c r="B44" s="11"/>
      <c r="C44" s="11"/>
      <c r="D44" s="14"/>
      <c r="E44" s="14"/>
      <c r="F44" s="14"/>
      <c r="G44" s="14"/>
      <c r="H44" s="7" t="s">
        <v>68</v>
      </c>
      <c r="I44" s="42">
        <f>D44*$B$13</f>
        <v>0</v>
      </c>
      <c r="J44" s="42">
        <f t="shared" ref="J44:L44" si="21">E44*$B$13</f>
        <v>0</v>
      </c>
      <c r="K44" s="42">
        <f t="shared" si="21"/>
        <v>0</v>
      </c>
      <c r="L44" s="42">
        <f t="shared" si="21"/>
        <v>0</v>
      </c>
      <c r="M44" s="31"/>
      <c r="N44" s="31"/>
      <c r="O44" s="31"/>
      <c r="P44" s="31"/>
      <c r="Q44" s="31"/>
    </row>
    <row r="45" spans="1:17" s="32" customFormat="1">
      <c r="A45" s="19" t="str">
        <f>A44</f>
        <v>&lt;invullen&gt;</v>
      </c>
      <c r="B45" s="11"/>
      <c r="C45" s="11"/>
      <c r="D45" s="14"/>
      <c r="E45" s="14"/>
      <c r="F45" s="14"/>
      <c r="G45" s="14"/>
      <c r="H45" s="7" t="s">
        <v>69</v>
      </c>
      <c r="I45" s="42">
        <f>D45*$B$14</f>
        <v>0</v>
      </c>
      <c r="J45" s="42">
        <f t="shared" ref="J45:L45" si="22">E45*$B$14</f>
        <v>0</v>
      </c>
      <c r="K45" s="42">
        <f t="shared" si="22"/>
        <v>0</v>
      </c>
      <c r="L45" s="42">
        <f t="shared" si="22"/>
        <v>0</v>
      </c>
      <c r="M45" s="31"/>
      <c r="N45" s="31"/>
      <c r="O45" s="31"/>
      <c r="P45" s="31"/>
      <c r="Q45" s="31"/>
    </row>
    <row r="46" spans="1:17" s="32" customFormat="1">
      <c r="A46" s="19" t="str">
        <f>A44</f>
        <v>&lt;invullen&gt;</v>
      </c>
      <c r="B46" s="11"/>
      <c r="C46" s="11"/>
      <c r="D46" s="14"/>
      <c r="E46" s="14"/>
      <c r="F46" s="14"/>
      <c r="G46" s="14"/>
      <c r="H46" s="7" t="s">
        <v>70</v>
      </c>
      <c r="I46" s="42">
        <f>D46*$B$15</f>
        <v>0</v>
      </c>
      <c r="J46" s="42">
        <f t="shared" ref="J46:L46" si="23">E46*$B$15</f>
        <v>0</v>
      </c>
      <c r="K46" s="42">
        <f t="shared" si="23"/>
        <v>0</v>
      </c>
      <c r="L46" s="42">
        <f t="shared" si="23"/>
        <v>0</v>
      </c>
      <c r="M46" s="31"/>
      <c r="N46" s="31"/>
      <c r="O46" s="31"/>
      <c r="P46" s="31"/>
      <c r="Q46" s="31"/>
    </row>
    <row r="47" spans="1:17" s="32" customFormat="1">
      <c r="A47" s="19" t="str">
        <f>A44</f>
        <v>&lt;invullen&gt;</v>
      </c>
      <c r="B47" s="11"/>
      <c r="C47" s="11"/>
      <c r="D47" s="14"/>
      <c r="E47" s="14"/>
      <c r="F47" s="14"/>
      <c r="G47" s="14"/>
      <c r="H47" s="7" t="s">
        <v>71</v>
      </c>
      <c r="I47" s="42">
        <f>D47*$B$16</f>
        <v>0</v>
      </c>
      <c r="J47" s="42">
        <f t="shared" ref="J47:L47" si="24">E47*$B$16</f>
        <v>0</v>
      </c>
      <c r="K47" s="42">
        <f t="shared" si="24"/>
        <v>0</v>
      </c>
      <c r="L47" s="42">
        <f t="shared" si="24"/>
        <v>0</v>
      </c>
      <c r="M47" s="31"/>
      <c r="N47" s="31"/>
      <c r="O47" s="31"/>
      <c r="P47" s="31"/>
      <c r="Q47" s="31"/>
    </row>
    <row r="48" spans="1:17" s="32" customFormat="1">
      <c r="A48" s="19" t="str">
        <f>A44</f>
        <v>&lt;invullen&gt;</v>
      </c>
      <c r="B48" s="11"/>
      <c r="C48" s="11"/>
      <c r="D48" s="14"/>
      <c r="E48" s="14"/>
      <c r="F48" s="14"/>
      <c r="G48" s="14"/>
      <c r="H48" s="7" t="s">
        <v>72</v>
      </c>
      <c r="I48" s="42">
        <f>D48*$B$17</f>
        <v>0</v>
      </c>
      <c r="J48" s="42">
        <f t="shared" ref="J48:L48" si="25">E48*$B$17</f>
        <v>0</v>
      </c>
      <c r="K48" s="42">
        <f t="shared" si="25"/>
        <v>0</v>
      </c>
      <c r="L48" s="42">
        <f t="shared" si="25"/>
        <v>0</v>
      </c>
      <c r="M48" s="31"/>
      <c r="N48" s="31"/>
      <c r="O48" s="31"/>
      <c r="P48" s="31"/>
      <c r="Q48" s="31"/>
    </row>
    <row r="49" spans="1:17" s="32" customFormat="1">
      <c r="A49" s="19" t="str">
        <f>A44</f>
        <v>&lt;invullen&gt;</v>
      </c>
      <c r="B49" s="11"/>
      <c r="C49" s="11"/>
      <c r="D49" s="14"/>
      <c r="E49" s="14"/>
      <c r="F49" s="14"/>
      <c r="G49" s="14"/>
      <c r="H49" s="7" t="s">
        <v>6</v>
      </c>
      <c r="I49" s="42">
        <f>D49*$B$18</f>
        <v>0</v>
      </c>
      <c r="J49" s="42">
        <f t="shared" ref="J49:L49" si="26">E49*$B$18</f>
        <v>0</v>
      </c>
      <c r="K49" s="42">
        <f t="shared" si="26"/>
        <v>0</v>
      </c>
      <c r="L49" s="42">
        <f t="shared" si="26"/>
        <v>0</v>
      </c>
      <c r="M49" s="31"/>
      <c r="N49" s="31"/>
      <c r="O49" s="31"/>
      <c r="P49" s="31"/>
      <c r="Q49" s="31"/>
    </row>
    <row r="50" spans="1:17" s="32" customFormat="1">
      <c r="A50" s="19" t="str">
        <f>A44</f>
        <v>&lt;invullen&gt;</v>
      </c>
      <c r="B50" s="11"/>
      <c r="C50" s="11"/>
      <c r="D50" s="14"/>
      <c r="E50" s="14"/>
      <c r="F50" s="14"/>
      <c r="G50" s="14"/>
      <c r="H50" s="7" t="s">
        <v>7</v>
      </c>
      <c r="I50" s="42">
        <f>D50*$B$19</f>
        <v>0</v>
      </c>
      <c r="J50" s="42">
        <f t="shared" ref="J50:L50" si="27">E50*$B$19</f>
        <v>0</v>
      </c>
      <c r="K50" s="42">
        <f t="shared" si="27"/>
        <v>0</v>
      </c>
      <c r="L50" s="42">
        <f t="shared" si="27"/>
        <v>0</v>
      </c>
      <c r="M50" s="31"/>
      <c r="N50" s="31"/>
      <c r="O50" s="31"/>
      <c r="P50" s="31"/>
      <c r="Q50" s="31"/>
    </row>
    <row r="51" spans="1:17" s="32" customFormat="1">
      <c r="A51" s="18" t="s">
        <v>5</v>
      </c>
      <c r="B51" s="11"/>
      <c r="C51" s="11"/>
      <c r="D51" s="14"/>
      <c r="E51" s="14"/>
      <c r="F51" s="14"/>
      <c r="G51" s="14"/>
      <c r="H51" s="6" t="s">
        <v>68</v>
      </c>
      <c r="I51" s="42">
        <f>D51*$B$13</f>
        <v>0</v>
      </c>
      <c r="J51" s="42">
        <f t="shared" ref="J51:L51" si="28">E51*$B$13</f>
        <v>0</v>
      </c>
      <c r="K51" s="42">
        <f t="shared" si="28"/>
        <v>0</v>
      </c>
      <c r="L51" s="42">
        <f t="shared" si="28"/>
        <v>0</v>
      </c>
      <c r="M51" s="31"/>
      <c r="N51" s="31"/>
      <c r="O51" s="31"/>
      <c r="P51" s="31"/>
      <c r="Q51" s="31"/>
    </row>
    <row r="52" spans="1:17" s="32" customFormat="1">
      <c r="A52" s="19" t="str">
        <f>A51</f>
        <v>&lt;invullen&gt;</v>
      </c>
      <c r="B52" s="11"/>
      <c r="C52" s="11"/>
      <c r="D52" s="14"/>
      <c r="E52" s="14"/>
      <c r="F52" s="14"/>
      <c r="G52" s="14"/>
      <c r="H52" s="6" t="s">
        <v>69</v>
      </c>
      <c r="I52" s="42">
        <f>D52*$B$14</f>
        <v>0</v>
      </c>
      <c r="J52" s="42">
        <f t="shared" ref="J52:L52" si="29">E52*$B$14</f>
        <v>0</v>
      </c>
      <c r="K52" s="42">
        <f t="shared" si="29"/>
        <v>0</v>
      </c>
      <c r="L52" s="42">
        <f t="shared" si="29"/>
        <v>0</v>
      </c>
      <c r="M52" s="31"/>
      <c r="N52" s="31"/>
      <c r="O52" s="31"/>
      <c r="P52" s="31"/>
      <c r="Q52" s="31"/>
    </row>
    <row r="53" spans="1:17" s="32" customFormat="1">
      <c r="A53" s="19" t="str">
        <f>A51</f>
        <v>&lt;invullen&gt;</v>
      </c>
      <c r="B53" s="11"/>
      <c r="C53" s="11"/>
      <c r="D53" s="14"/>
      <c r="E53" s="14"/>
      <c r="F53" s="14"/>
      <c r="G53" s="14"/>
      <c r="H53" s="6" t="s">
        <v>70</v>
      </c>
      <c r="I53" s="42">
        <f>D53*$B$15</f>
        <v>0</v>
      </c>
      <c r="J53" s="42">
        <f t="shared" ref="J53:L53" si="30">E53*$B$15</f>
        <v>0</v>
      </c>
      <c r="K53" s="42">
        <f t="shared" si="30"/>
        <v>0</v>
      </c>
      <c r="L53" s="42">
        <f t="shared" si="30"/>
        <v>0</v>
      </c>
      <c r="M53" s="31"/>
      <c r="N53" s="31"/>
      <c r="O53" s="31"/>
      <c r="P53" s="31"/>
      <c r="Q53" s="31"/>
    </row>
    <row r="54" spans="1:17" s="32" customFormat="1">
      <c r="A54" s="19" t="str">
        <f>A51</f>
        <v>&lt;invullen&gt;</v>
      </c>
      <c r="B54" s="11"/>
      <c r="C54" s="11"/>
      <c r="D54" s="14"/>
      <c r="E54" s="14"/>
      <c r="F54" s="14"/>
      <c r="G54" s="14"/>
      <c r="H54" s="6" t="s">
        <v>71</v>
      </c>
      <c r="I54" s="42">
        <f>D54*$B$16</f>
        <v>0</v>
      </c>
      <c r="J54" s="42">
        <f t="shared" ref="J54:L54" si="31">E54*$B$16</f>
        <v>0</v>
      </c>
      <c r="K54" s="42">
        <f t="shared" si="31"/>
        <v>0</v>
      </c>
      <c r="L54" s="42">
        <f t="shared" si="31"/>
        <v>0</v>
      </c>
      <c r="M54" s="31"/>
      <c r="N54" s="31"/>
      <c r="O54" s="31"/>
      <c r="P54" s="31"/>
      <c r="Q54" s="31"/>
    </row>
    <row r="55" spans="1:17" s="32" customFormat="1">
      <c r="A55" s="19" t="str">
        <f>A51</f>
        <v>&lt;invullen&gt;</v>
      </c>
      <c r="B55" s="11"/>
      <c r="C55" s="11"/>
      <c r="D55" s="14"/>
      <c r="E55" s="14"/>
      <c r="F55" s="14"/>
      <c r="G55" s="14"/>
      <c r="H55" s="6" t="s">
        <v>72</v>
      </c>
      <c r="I55" s="42">
        <f>D55*$B$17</f>
        <v>0</v>
      </c>
      <c r="J55" s="42">
        <f t="shared" ref="J55:L55" si="32">E55*$B$17</f>
        <v>0</v>
      </c>
      <c r="K55" s="42">
        <f t="shared" si="32"/>
        <v>0</v>
      </c>
      <c r="L55" s="42">
        <f t="shared" si="32"/>
        <v>0</v>
      </c>
      <c r="M55" s="31"/>
      <c r="N55" s="31"/>
      <c r="O55" s="31"/>
      <c r="P55" s="31"/>
      <c r="Q55" s="31"/>
    </row>
    <row r="56" spans="1:17" s="32" customFormat="1">
      <c r="A56" s="19" t="str">
        <f>A51</f>
        <v>&lt;invullen&gt;</v>
      </c>
      <c r="B56" s="11"/>
      <c r="C56" s="11"/>
      <c r="D56" s="14"/>
      <c r="E56" s="14"/>
      <c r="F56" s="14"/>
      <c r="G56" s="14"/>
      <c r="H56" s="6" t="s">
        <v>6</v>
      </c>
      <c r="I56" s="42">
        <f>D56*$B$18</f>
        <v>0</v>
      </c>
      <c r="J56" s="42">
        <f t="shared" ref="J56:L56" si="33">E56*$B$18</f>
        <v>0</v>
      </c>
      <c r="K56" s="42">
        <f t="shared" si="33"/>
        <v>0</v>
      </c>
      <c r="L56" s="42">
        <f t="shared" si="33"/>
        <v>0</v>
      </c>
      <c r="M56" s="31"/>
      <c r="N56" s="31"/>
      <c r="O56" s="31"/>
      <c r="P56" s="31"/>
      <c r="Q56" s="31"/>
    </row>
    <row r="57" spans="1:17" s="32" customFormat="1">
      <c r="A57" s="19" t="str">
        <f>A51</f>
        <v>&lt;invullen&gt;</v>
      </c>
      <c r="B57" s="11"/>
      <c r="C57" s="11"/>
      <c r="D57" s="14"/>
      <c r="E57" s="14"/>
      <c r="F57" s="14"/>
      <c r="G57" s="14"/>
      <c r="H57" s="6" t="s">
        <v>7</v>
      </c>
      <c r="I57" s="42">
        <f>D57*$B$19</f>
        <v>0</v>
      </c>
      <c r="J57" s="42">
        <f t="shared" ref="J57:L57" si="34">E57*$B$19</f>
        <v>0</v>
      </c>
      <c r="K57" s="42">
        <f t="shared" si="34"/>
        <v>0</v>
      </c>
      <c r="L57" s="42">
        <f t="shared" si="34"/>
        <v>0</v>
      </c>
      <c r="M57" s="31"/>
      <c r="N57" s="31"/>
      <c r="O57" s="31"/>
      <c r="P57" s="31"/>
      <c r="Q57" s="31"/>
    </row>
    <row r="58" spans="1:17" s="32" customFormat="1">
      <c r="A58" s="18" t="s">
        <v>5</v>
      </c>
      <c r="B58" s="11"/>
      <c r="C58" s="11"/>
      <c r="D58" s="14"/>
      <c r="E58" s="14"/>
      <c r="F58" s="14"/>
      <c r="G58" s="14"/>
      <c r="H58" s="8" t="s">
        <v>68</v>
      </c>
      <c r="I58" s="42">
        <f>D58*$B$13</f>
        <v>0</v>
      </c>
      <c r="J58" s="42">
        <f t="shared" ref="J58:L58" si="35">E58*$B$13</f>
        <v>0</v>
      </c>
      <c r="K58" s="42">
        <f t="shared" si="35"/>
        <v>0</v>
      </c>
      <c r="L58" s="42">
        <f t="shared" si="35"/>
        <v>0</v>
      </c>
      <c r="M58" s="31"/>
      <c r="N58" s="31"/>
      <c r="O58" s="31"/>
      <c r="P58" s="31"/>
      <c r="Q58" s="31"/>
    </row>
    <row r="59" spans="1:17" s="32" customFormat="1">
      <c r="A59" s="19" t="str">
        <f>A58</f>
        <v>&lt;invullen&gt;</v>
      </c>
      <c r="B59" s="11"/>
      <c r="C59" s="11"/>
      <c r="D59" s="14"/>
      <c r="E59" s="14"/>
      <c r="F59" s="14"/>
      <c r="G59" s="14"/>
      <c r="H59" s="8" t="s">
        <v>69</v>
      </c>
      <c r="I59" s="42">
        <f>D59*$B$14</f>
        <v>0</v>
      </c>
      <c r="J59" s="42">
        <f t="shared" ref="J59:L59" si="36">E59*$B$14</f>
        <v>0</v>
      </c>
      <c r="K59" s="42">
        <f t="shared" si="36"/>
        <v>0</v>
      </c>
      <c r="L59" s="42">
        <f t="shared" si="36"/>
        <v>0</v>
      </c>
      <c r="M59" s="31"/>
      <c r="N59" s="31"/>
      <c r="O59" s="31"/>
      <c r="P59" s="31"/>
      <c r="Q59" s="31"/>
    </row>
    <row r="60" spans="1:17" s="32" customFormat="1">
      <c r="A60" s="19" t="str">
        <f>A58</f>
        <v>&lt;invullen&gt;</v>
      </c>
      <c r="B60" s="11"/>
      <c r="C60" s="11"/>
      <c r="D60" s="14"/>
      <c r="E60" s="14"/>
      <c r="F60" s="14"/>
      <c r="G60" s="14"/>
      <c r="H60" s="8" t="s">
        <v>70</v>
      </c>
      <c r="I60" s="42">
        <f>D60*$B$15</f>
        <v>0</v>
      </c>
      <c r="J60" s="42">
        <f t="shared" ref="J60:L60" si="37">E60*$B$15</f>
        <v>0</v>
      </c>
      <c r="K60" s="42">
        <f t="shared" si="37"/>
        <v>0</v>
      </c>
      <c r="L60" s="42">
        <f t="shared" si="37"/>
        <v>0</v>
      </c>
      <c r="M60" s="31"/>
      <c r="N60" s="31"/>
      <c r="O60" s="31"/>
      <c r="P60" s="31"/>
      <c r="Q60" s="31"/>
    </row>
    <row r="61" spans="1:17" s="32" customFormat="1">
      <c r="A61" s="19" t="str">
        <f>A58</f>
        <v>&lt;invullen&gt;</v>
      </c>
      <c r="B61" s="11"/>
      <c r="C61" s="11"/>
      <c r="D61" s="14"/>
      <c r="E61" s="14"/>
      <c r="F61" s="14"/>
      <c r="G61" s="14"/>
      <c r="H61" s="8" t="s">
        <v>71</v>
      </c>
      <c r="I61" s="42">
        <f>D61*$B$16</f>
        <v>0</v>
      </c>
      <c r="J61" s="42">
        <f t="shared" ref="J61:L61" si="38">E61*$B$16</f>
        <v>0</v>
      </c>
      <c r="K61" s="42">
        <f t="shared" si="38"/>
        <v>0</v>
      </c>
      <c r="L61" s="42">
        <f t="shared" si="38"/>
        <v>0</v>
      </c>
      <c r="M61" s="31"/>
      <c r="N61" s="31"/>
      <c r="O61" s="31"/>
      <c r="P61" s="31"/>
      <c r="Q61" s="31"/>
    </row>
    <row r="62" spans="1:17" s="32" customFormat="1">
      <c r="A62" s="19" t="str">
        <f>A58</f>
        <v>&lt;invullen&gt;</v>
      </c>
      <c r="B62" s="11"/>
      <c r="C62" s="11"/>
      <c r="D62" s="14"/>
      <c r="E62" s="14"/>
      <c r="F62" s="14"/>
      <c r="G62" s="14"/>
      <c r="H62" s="8" t="s">
        <v>72</v>
      </c>
      <c r="I62" s="42">
        <f>D62*$B$17</f>
        <v>0</v>
      </c>
      <c r="J62" s="42">
        <f t="shared" ref="J62:L62" si="39">E62*$B$17</f>
        <v>0</v>
      </c>
      <c r="K62" s="42">
        <f t="shared" si="39"/>
        <v>0</v>
      </c>
      <c r="L62" s="42">
        <f t="shared" si="39"/>
        <v>0</v>
      </c>
      <c r="M62" s="31"/>
      <c r="N62" s="31"/>
      <c r="O62" s="31"/>
      <c r="P62" s="31"/>
      <c r="Q62" s="31"/>
    </row>
    <row r="63" spans="1:17" s="32" customFormat="1">
      <c r="A63" s="19" t="str">
        <f>A58</f>
        <v>&lt;invullen&gt;</v>
      </c>
      <c r="B63" s="11"/>
      <c r="C63" s="11"/>
      <c r="D63" s="14"/>
      <c r="E63" s="14"/>
      <c r="F63" s="14"/>
      <c r="G63" s="14"/>
      <c r="H63" s="8" t="s">
        <v>6</v>
      </c>
      <c r="I63" s="42">
        <f>D63*$B$18</f>
        <v>0</v>
      </c>
      <c r="J63" s="42">
        <f t="shared" ref="J63:L63" si="40">E63*$B$18</f>
        <v>0</v>
      </c>
      <c r="K63" s="42">
        <f t="shared" si="40"/>
        <v>0</v>
      </c>
      <c r="L63" s="42">
        <f t="shared" si="40"/>
        <v>0</v>
      </c>
      <c r="M63" s="31"/>
      <c r="N63" s="31"/>
      <c r="O63" s="31"/>
      <c r="P63" s="31"/>
      <c r="Q63" s="31"/>
    </row>
    <row r="64" spans="1:17" s="32" customFormat="1">
      <c r="A64" s="19" t="str">
        <f>A58</f>
        <v>&lt;invullen&gt;</v>
      </c>
      <c r="B64" s="11"/>
      <c r="C64" s="11"/>
      <c r="D64" s="14"/>
      <c r="E64" s="14"/>
      <c r="F64" s="14"/>
      <c r="G64" s="14"/>
      <c r="H64" s="8" t="s">
        <v>7</v>
      </c>
      <c r="I64" s="42">
        <f>D64*$B$19</f>
        <v>0</v>
      </c>
      <c r="J64" s="42">
        <f t="shared" ref="J64:L64" si="41">E64*$B$19</f>
        <v>0</v>
      </c>
      <c r="K64" s="42">
        <f t="shared" si="41"/>
        <v>0</v>
      </c>
      <c r="L64" s="42">
        <f t="shared" si="41"/>
        <v>0</v>
      </c>
      <c r="M64" s="31"/>
      <c r="N64" s="31"/>
      <c r="O64" s="31"/>
      <c r="P64" s="31"/>
      <c r="Q64" s="31"/>
    </row>
    <row r="65" spans="1:17" s="32" customFormat="1">
      <c r="A65" s="18" t="s">
        <v>5</v>
      </c>
      <c r="B65" s="11"/>
      <c r="C65" s="11"/>
      <c r="D65" s="14"/>
      <c r="E65" s="14"/>
      <c r="F65" s="14"/>
      <c r="G65" s="14"/>
      <c r="H65" s="5" t="s">
        <v>68</v>
      </c>
      <c r="I65" s="42">
        <f>D65*$B$13</f>
        <v>0</v>
      </c>
      <c r="J65" s="42">
        <f t="shared" ref="J65:L65" si="42">E65*$B$13</f>
        <v>0</v>
      </c>
      <c r="K65" s="42">
        <f t="shared" si="42"/>
        <v>0</v>
      </c>
      <c r="L65" s="42">
        <f t="shared" si="42"/>
        <v>0</v>
      </c>
      <c r="M65" s="31"/>
      <c r="N65" s="31"/>
      <c r="O65" s="31"/>
      <c r="P65" s="31"/>
      <c r="Q65" s="31"/>
    </row>
    <row r="66" spans="1:17" s="32" customFormat="1">
      <c r="A66" s="19" t="str">
        <f>A65</f>
        <v>&lt;invullen&gt;</v>
      </c>
      <c r="B66" s="11"/>
      <c r="C66" s="11"/>
      <c r="D66" s="14"/>
      <c r="E66" s="14"/>
      <c r="F66" s="14"/>
      <c r="G66" s="14"/>
      <c r="H66" s="5" t="s">
        <v>69</v>
      </c>
      <c r="I66" s="42">
        <f>D66*$B$14</f>
        <v>0</v>
      </c>
      <c r="J66" s="42">
        <f t="shared" ref="J66:L66" si="43">E66*$B$14</f>
        <v>0</v>
      </c>
      <c r="K66" s="42">
        <f t="shared" si="43"/>
        <v>0</v>
      </c>
      <c r="L66" s="42">
        <f t="shared" si="43"/>
        <v>0</v>
      </c>
      <c r="M66" s="31"/>
      <c r="N66" s="31"/>
      <c r="O66" s="31"/>
      <c r="P66" s="31"/>
      <c r="Q66" s="31"/>
    </row>
    <row r="67" spans="1:17" s="32" customFormat="1">
      <c r="A67" s="19" t="str">
        <f>A65</f>
        <v>&lt;invullen&gt;</v>
      </c>
      <c r="B67" s="11"/>
      <c r="C67" s="11"/>
      <c r="D67" s="14"/>
      <c r="E67" s="14"/>
      <c r="F67" s="14"/>
      <c r="G67" s="14"/>
      <c r="H67" s="5" t="s">
        <v>70</v>
      </c>
      <c r="I67" s="42">
        <f>D67*$B$15</f>
        <v>0</v>
      </c>
      <c r="J67" s="42">
        <f t="shared" ref="J67:L67" si="44">E67*$B$15</f>
        <v>0</v>
      </c>
      <c r="K67" s="42">
        <f t="shared" si="44"/>
        <v>0</v>
      </c>
      <c r="L67" s="42">
        <f t="shared" si="44"/>
        <v>0</v>
      </c>
      <c r="M67" s="31"/>
      <c r="N67" s="31"/>
      <c r="O67" s="31"/>
      <c r="P67" s="31"/>
      <c r="Q67" s="31"/>
    </row>
    <row r="68" spans="1:17" s="32" customFormat="1">
      <c r="A68" s="19" t="str">
        <f>A65</f>
        <v>&lt;invullen&gt;</v>
      </c>
      <c r="B68" s="11"/>
      <c r="C68" s="11"/>
      <c r="D68" s="14"/>
      <c r="E68" s="14"/>
      <c r="F68" s="14"/>
      <c r="G68" s="14"/>
      <c r="H68" s="5" t="s">
        <v>71</v>
      </c>
      <c r="I68" s="42">
        <f>D68*$B$16</f>
        <v>0</v>
      </c>
      <c r="J68" s="42">
        <f t="shared" ref="J68:L68" si="45">E68*$B$16</f>
        <v>0</v>
      </c>
      <c r="K68" s="42">
        <f t="shared" si="45"/>
        <v>0</v>
      </c>
      <c r="L68" s="42">
        <f t="shared" si="45"/>
        <v>0</v>
      </c>
      <c r="M68" s="31"/>
      <c r="N68" s="31"/>
      <c r="O68" s="31"/>
      <c r="P68" s="31"/>
      <c r="Q68" s="31"/>
    </row>
    <row r="69" spans="1:17" s="32" customFormat="1">
      <c r="A69" s="19" t="str">
        <f>A65</f>
        <v>&lt;invullen&gt;</v>
      </c>
      <c r="B69" s="11"/>
      <c r="C69" s="11"/>
      <c r="D69" s="14"/>
      <c r="E69" s="14"/>
      <c r="F69" s="14"/>
      <c r="G69" s="14"/>
      <c r="H69" s="5" t="s">
        <v>72</v>
      </c>
      <c r="I69" s="42">
        <f>D69*$B$17</f>
        <v>0</v>
      </c>
      <c r="J69" s="42">
        <f t="shared" ref="J69:L69" si="46">E69*$B$17</f>
        <v>0</v>
      </c>
      <c r="K69" s="42">
        <f t="shared" si="46"/>
        <v>0</v>
      </c>
      <c r="L69" s="42">
        <f t="shared" si="46"/>
        <v>0</v>
      </c>
      <c r="M69" s="31"/>
      <c r="N69" s="31"/>
      <c r="O69" s="31"/>
      <c r="P69" s="31"/>
      <c r="Q69" s="31"/>
    </row>
    <row r="70" spans="1:17" s="32" customFormat="1">
      <c r="A70" s="19" t="str">
        <f>A65</f>
        <v>&lt;invullen&gt;</v>
      </c>
      <c r="B70" s="11"/>
      <c r="C70" s="11"/>
      <c r="D70" s="14"/>
      <c r="E70" s="14"/>
      <c r="F70" s="14"/>
      <c r="G70" s="14"/>
      <c r="H70" s="5" t="s">
        <v>6</v>
      </c>
      <c r="I70" s="42">
        <f>D70*$B$18</f>
        <v>0</v>
      </c>
      <c r="J70" s="42">
        <f t="shared" ref="J70:L70" si="47">E70*$B$18</f>
        <v>0</v>
      </c>
      <c r="K70" s="42">
        <f t="shared" si="47"/>
        <v>0</v>
      </c>
      <c r="L70" s="42">
        <f t="shared" si="47"/>
        <v>0</v>
      </c>
      <c r="M70" s="31"/>
      <c r="N70" s="31"/>
      <c r="O70" s="31"/>
      <c r="P70" s="31"/>
      <c r="Q70" s="31"/>
    </row>
    <row r="71" spans="1:17" s="32" customFormat="1">
      <c r="A71" s="19" t="str">
        <f>A65</f>
        <v>&lt;invullen&gt;</v>
      </c>
      <c r="B71" s="11"/>
      <c r="C71" s="11"/>
      <c r="D71" s="14"/>
      <c r="E71" s="14"/>
      <c r="F71" s="14"/>
      <c r="G71" s="14"/>
      <c r="H71" s="5" t="s">
        <v>7</v>
      </c>
      <c r="I71" s="42">
        <f>D71*$B$19</f>
        <v>0</v>
      </c>
      <c r="J71" s="42">
        <f t="shared" ref="J71:L71" si="48">E71*$B$19</f>
        <v>0</v>
      </c>
      <c r="K71" s="42">
        <f t="shared" si="48"/>
        <v>0</v>
      </c>
      <c r="L71" s="42">
        <f t="shared" si="48"/>
        <v>0</v>
      </c>
      <c r="M71" s="31"/>
      <c r="N71" s="31"/>
      <c r="O71" s="31"/>
      <c r="P71" s="31"/>
      <c r="Q71" s="31"/>
    </row>
    <row r="72" spans="1:17" s="32" customFormat="1">
      <c r="A72" s="18" t="s">
        <v>5</v>
      </c>
      <c r="B72" s="11"/>
      <c r="C72" s="11"/>
      <c r="D72" s="14"/>
      <c r="E72" s="14"/>
      <c r="F72" s="14"/>
      <c r="G72" s="14"/>
      <c r="H72" s="4" t="s">
        <v>68</v>
      </c>
      <c r="I72" s="42">
        <f>D72*$B$13</f>
        <v>0</v>
      </c>
      <c r="J72" s="42">
        <f t="shared" ref="J72:L72" si="49">E72*$B$13</f>
        <v>0</v>
      </c>
      <c r="K72" s="42">
        <f t="shared" si="49"/>
        <v>0</v>
      </c>
      <c r="L72" s="42">
        <f t="shared" si="49"/>
        <v>0</v>
      </c>
      <c r="M72" s="31"/>
      <c r="N72" s="31"/>
      <c r="O72" s="31"/>
      <c r="P72" s="31"/>
      <c r="Q72" s="31"/>
    </row>
    <row r="73" spans="1:17" s="32" customFormat="1">
      <c r="A73" s="19" t="str">
        <f>A72</f>
        <v>&lt;invullen&gt;</v>
      </c>
      <c r="B73" s="11"/>
      <c r="C73" s="11"/>
      <c r="D73" s="14"/>
      <c r="E73" s="14"/>
      <c r="F73" s="14"/>
      <c r="G73" s="14"/>
      <c r="H73" s="4" t="s">
        <v>69</v>
      </c>
      <c r="I73" s="42">
        <f>D73*$B$14</f>
        <v>0</v>
      </c>
      <c r="J73" s="42">
        <f t="shared" ref="J73:L73" si="50">E73*$B$14</f>
        <v>0</v>
      </c>
      <c r="K73" s="42">
        <f t="shared" si="50"/>
        <v>0</v>
      </c>
      <c r="L73" s="42">
        <f t="shared" si="50"/>
        <v>0</v>
      </c>
      <c r="M73" s="31"/>
      <c r="N73" s="31"/>
      <c r="O73" s="31"/>
      <c r="P73" s="31"/>
      <c r="Q73" s="31"/>
    </row>
    <row r="74" spans="1:17" s="32" customFormat="1">
      <c r="A74" s="19" t="str">
        <f>A72</f>
        <v>&lt;invullen&gt;</v>
      </c>
      <c r="B74" s="11"/>
      <c r="C74" s="11"/>
      <c r="D74" s="14"/>
      <c r="E74" s="14"/>
      <c r="F74" s="14"/>
      <c r="G74" s="14"/>
      <c r="H74" s="4" t="s">
        <v>70</v>
      </c>
      <c r="I74" s="42">
        <f>D74*$B$15</f>
        <v>0</v>
      </c>
      <c r="J74" s="42">
        <f t="shared" ref="J74:L74" si="51">E74*$B$15</f>
        <v>0</v>
      </c>
      <c r="K74" s="42">
        <f t="shared" si="51"/>
        <v>0</v>
      </c>
      <c r="L74" s="42">
        <f t="shared" si="51"/>
        <v>0</v>
      </c>
      <c r="M74" s="31"/>
      <c r="N74" s="31"/>
      <c r="O74" s="31"/>
      <c r="P74" s="31"/>
      <c r="Q74" s="31"/>
    </row>
    <row r="75" spans="1:17" s="32" customFormat="1">
      <c r="A75" s="19" t="str">
        <f>A72</f>
        <v>&lt;invullen&gt;</v>
      </c>
      <c r="B75" s="11"/>
      <c r="C75" s="11"/>
      <c r="D75" s="14"/>
      <c r="E75" s="14"/>
      <c r="F75" s="14"/>
      <c r="G75" s="14"/>
      <c r="H75" s="4" t="s">
        <v>71</v>
      </c>
      <c r="I75" s="42">
        <f>D75*$B$16</f>
        <v>0</v>
      </c>
      <c r="J75" s="42">
        <f t="shared" ref="J75:L75" si="52">E75*$B$16</f>
        <v>0</v>
      </c>
      <c r="K75" s="42">
        <f t="shared" si="52"/>
        <v>0</v>
      </c>
      <c r="L75" s="42">
        <f t="shared" si="52"/>
        <v>0</v>
      </c>
      <c r="M75" s="31"/>
      <c r="N75" s="31"/>
      <c r="O75" s="31"/>
      <c r="P75" s="31"/>
      <c r="Q75" s="31"/>
    </row>
    <row r="76" spans="1:17" s="32" customFormat="1">
      <c r="A76" s="19" t="str">
        <f>A72</f>
        <v>&lt;invullen&gt;</v>
      </c>
      <c r="B76" s="11"/>
      <c r="C76" s="11"/>
      <c r="D76" s="14"/>
      <c r="E76" s="14"/>
      <c r="F76" s="14"/>
      <c r="G76" s="14"/>
      <c r="H76" s="4" t="s">
        <v>72</v>
      </c>
      <c r="I76" s="42">
        <f>D76*$B$17</f>
        <v>0</v>
      </c>
      <c r="J76" s="42">
        <f t="shared" ref="J76:L76" si="53">E76*$B$17</f>
        <v>0</v>
      </c>
      <c r="K76" s="42">
        <f t="shared" si="53"/>
        <v>0</v>
      </c>
      <c r="L76" s="42">
        <f t="shared" si="53"/>
        <v>0</v>
      </c>
      <c r="M76" s="31"/>
      <c r="N76" s="31"/>
      <c r="O76" s="31"/>
      <c r="P76" s="31"/>
      <c r="Q76" s="31"/>
    </row>
    <row r="77" spans="1:17" s="32" customFormat="1">
      <c r="A77" s="19" t="str">
        <f>A72</f>
        <v>&lt;invullen&gt;</v>
      </c>
      <c r="B77" s="11"/>
      <c r="C77" s="11"/>
      <c r="D77" s="14"/>
      <c r="E77" s="14"/>
      <c r="F77" s="14"/>
      <c r="G77" s="14"/>
      <c r="H77" s="4" t="s">
        <v>6</v>
      </c>
      <c r="I77" s="42">
        <f>D77*$B$18</f>
        <v>0</v>
      </c>
      <c r="J77" s="42">
        <f t="shared" ref="J77:L77" si="54">E77*$B$18</f>
        <v>0</v>
      </c>
      <c r="K77" s="42">
        <f t="shared" si="54"/>
        <v>0</v>
      </c>
      <c r="L77" s="42">
        <f t="shared" si="54"/>
        <v>0</v>
      </c>
      <c r="M77" s="31"/>
      <c r="N77" s="31"/>
      <c r="O77" s="31"/>
      <c r="P77" s="31"/>
      <c r="Q77" s="31"/>
    </row>
    <row r="78" spans="1:17" s="32" customFormat="1">
      <c r="A78" s="19" t="str">
        <f>A72</f>
        <v>&lt;invullen&gt;</v>
      </c>
      <c r="B78" s="11"/>
      <c r="C78" s="11"/>
      <c r="D78" s="14"/>
      <c r="E78" s="14"/>
      <c r="F78" s="14"/>
      <c r="G78" s="14"/>
      <c r="H78" s="4" t="s">
        <v>7</v>
      </c>
      <c r="I78" s="42">
        <f>D78*$B$19</f>
        <v>0</v>
      </c>
      <c r="J78" s="42">
        <f t="shared" ref="J78:L78" si="55">E78*$B$19</f>
        <v>0</v>
      </c>
      <c r="K78" s="42">
        <f t="shared" si="55"/>
        <v>0</v>
      </c>
      <c r="L78" s="42">
        <f t="shared" si="55"/>
        <v>0</v>
      </c>
      <c r="M78" s="31"/>
      <c r="N78" s="31"/>
      <c r="O78" s="31"/>
      <c r="P78" s="31"/>
      <c r="Q78" s="31"/>
    </row>
    <row r="79" spans="1:17" s="32" customFormat="1">
      <c r="A79" s="20" t="s">
        <v>5</v>
      </c>
      <c r="B79" s="11"/>
      <c r="C79" s="11"/>
      <c r="D79" s="14"/>
      <c r="E79" s="14"/>
      <c r="F79" s="14"/>
      <c r="G79" s="14"/>
      <c r="H79" s="9" t="s">
        <v>68</v>
      </c>
      <c r="I79" s="42">
        <f>D79*$B$13</f>
        <v>0</v>
      </c>
      <c r="J79" s="42">
        <f t="shared" ref="J79:L79" si="56">E79*$B$13</f>
        <v>0</v>
      </c>
      <c r="K79" s="42">
        <f t="shared" si="56"/>
        <v>0</v>
      </c>
      <c r="L79" s="42">
        <f t="shared" si="56"/>
        <v>0</v>
      </c>
      <c r="M79" s="31"/>
      <c r="N79" s="31"/>
      <c r="O79" s="31"/>
      <c r="P79" s="31"/>
      <c r="Q79" s="31"/>
    </row>
    <row r="80" spans="1:17" s="32" customFormat="1">
      <c r="A80" s="19" t="str">
        <f>A79</f>
        <v>&lt;invullen&gt;</v>
      </c>
      <c r="B80" s="11"/>
      <c r="C80" s="11"/>
      <c r="D80" s="14"/>
      <c r="E80" s="14"/>
      <c r="F80" s="14"/>
      <c r="G80" s="14"/>
      <c r="H80" s="9" t="s">
        <v>69</v>
      </c>
      <c r="I80" s="42">
        <f>D80*$B$14</f>
        <v>0</v>
      </c>
      <c r="J80" s="42">
        <f t="shared" ref="J80:L80" si="57">E80*$B$14</f>
        <v>0</v>
      </c>
      <c r="K80" s="42">
        <f t="shared" si="57"/>
        <v>0</v>
      </c>
      <c r="L80" s="42">
        <f t="shared" si="57"/>
        <v>0</v>
      </c>
      <c r="M80" s="31"/>
      <c r="N80" s="31"/>
      <c r="O80" s="31"/>
      <c r="P80" s="31"/>
      <c r="Q80" s="31"/>
    </row>
    <row r="81" spans="1:17" s="32" customFormat="1">
      <c r="A81" s="19" t="str">
        <f>A79</f>
        <v>&lt;invullen&gt;</v>
      </c>
      <c r="B81" s="11"/>
      <c r="C81" s="11"/>
      <c r="D81" s="14"/>
      <c r="E81" s="14"/>
      <c r="F81" s="14"/>
      <c r="G81" s="14"/>
      <c r="H81" s="9" t="s">
        <v>70</v>
      </c>
      <c r="I81" s="42">
        <f>D81*$B$15</f>
        <v>0</v>
      </c>
      <c r="J81" s="42">
        <f t="shared" ref="J81:L81" si="58">E81*$B$15</f>
        <v>0</v>
      </c>
      <c r="K81" s="42">
        <f t="shared" si="58"/>
        <v>0</v>
      </c>
      <c r="L81" s="42">
        <f t="shared" si="58"/>
        <v>0</v>
      </c>
      <c r="M81" s="31"/>
      <c r="N81" s="31"/>
      <c r="O81" s="31"/>
      <c r="P81" s="31"/>
      <c r="Q81" s="31"/>
    </row>
    <row r="82" spans="1:17" s="32" customFormat="1">
      <c r="A82" s="19" t="str">
        <f>A79</f>
        <v>&lt;invullen&gt;</v>
      </c>
      <c r="B82" s="11"/>
      <c r="C82" s="11"/>
      <c r="D82" s="14"/>
      <c r="E82" s="14"/>
      <c r="F82" s="14"/>
      <c r="G82" s="14"/>
      <c r="H82" s="9" t="s">
        <v>71</v>
      </c>
      <c r="I82" s="42">
        <f>D82*$B$16</f>
        <v>0</v>
      </c>
      <c r="J82" s="42">
        <f t="shared" ref="J82:L82" si="59">E82*$B$16</f>
        <v>0</v>
      </c>
      <c r="K82" s="42">
        <f t="shared" si="59"/>
        <v>0</v>
      </c>
      <c r="L82" s="42">
        <f t="shared" si="59"/>
        <v>0</v>
      </c>
      <c r="M82" s="31"/>
      <c r="N82" s="31"/>
      <c r="O82" s="31"/>
      <c r="P82" s="31"/>
      <c r="Q82" s="31"/>
    </row>
    <row r="83" spans="1:17" s="32" customFormat="1">
      <c r="A83" s="19" t="str">
        <f>A79</f>
        <v>&lt;invullen&gt;</v>
      </c>
      <c r="B83" s="11"/>
      <c r="C83" s="11"/>
      <c r="D83" s="14"/>
      <c r="E83" s="14"/>
      <c r="F83" s="14"/>
      <c r="G83" s="14"/>
      <c r="H83" s="9" t="s">
        <v>72</v>
      </c>
      <c r="I83" s="42">
        <f>D83*$B$17</f>
        <v>0</v>
      </c>
      <c r="J83" s="42">
        <f t="shared" ref="J83:L83" si="60">E83*$B$17</f>
        <v>0</v>
      </c>
      <c r="K83" s="42">
        <f t="shared" si="60"/>
        <v>0</v>
      </c>
      <c r="L83" s="42">
        <f t="shared" si="60"/>
        <v>0</v>
      </c>
      <c r="M83" s="31"/>
      <c r="N83" s="31"/>
      <c r="O83" s="31"/>
      <c r="P83" s="31"/>
      <c r="Q83" s="31"/>
    </row>
    <row r="84" spans="1:17" s="32" customFormat="1">
      <c r="A84" s="19" t="str">
        <f>A79</f>
        <v>&lt;invullen&gt;</v>
      </c>
      <c r="B84" s="11"/>
      <c r="C84" s="11"/>
      <c r="D84" s="14"/>
      <c r="E84" s="14"/>
      <c r="F84" s="14"/>
      <c r="G84" s="14"/>
      <c r="H84" s="9" t="s">
        <v>6</v>
      </c>
      <c r="I84" s="42">
        <f>D84*$B$18</f>
        <v>0</v>
      </c>
      <c r="J84" s="42">
        <f t="shared" ref="J84:L84" si="61">E84*$B$18</f>
        <v>0</v>
      </c>
      <c r="K84" s="42">
        <f t="shared" si="61"/>
        <v>0</v>
      </c>
      <c r="L84" s="42">
        <f t="shared" si="61"/>
        <v>0</v>
      </c>
      <c r="M84" s="31"/>
      <c r="N84" s="31"/>
      <c r="O84" s="31"/>
      <c r="P84" s="31"/>
      <c r="Q84" s="31"/>
    </row>
    <row r="85" spans="1:17" s="32" customFormat="1">
      <c r="A85" s="19" t="str">
        <f>A79</f>
        <v>&lt;invullen&gt;</v>
      </c>
      <c r="B85" s="11"/>
      <c r="C85" s="11"/>
      <c r="D85" s="14"/>
      <c r="E85" s="14"/>
      <c r="F85" s="14"/>
      <c r="G85" s="14"/>
      <c r="H85" s="9" t="s">
        <v>7</v>
      </c>
      <c r="I85" s="42">
        <f>D85*$B$19</f>
        <v>0</v>
      </c>
      <c r="J85" s="42">
        <f t="shared" ref="J85:L85" si="62">E85*$B$19</f>
        <v>0</v>
      </c>
      <c r="K85" s="42">
        <f t="shared" si="62"/>
        <v>0</v>
      </c>
      <c r="L85" s="42">
        <f t="shared" si="62"/>
        <v>0</v>
      </c>
      <c r="M85" s="31"/>
      <c r="N85" s="31"/>
      <c r="O85" s="31"/>
      <c r="P85" s="31"/>
      <c r="Q85" s="31"/>
    </row>
    <row r="86" spans="1:17" s="32" customFormat="1">
      <c r="A86" s="18" t="s">
        <v>5</v>
      </c>
      <c r="B86" s="11"/>
      <c r="C86" s="11"/>
      <c r="D86" s="14"/>
      <c r="E86" s="14"/>
      <c r="F86" s="14"/>
      <c r="G86" s="14"/>
      <c r="H86" s="7" t="s">
        <v>68</v>
      </c>
      <c r="I86" s="42">
        <f>D86*$B$13</f>
        <v>0</v>
      </c>
      <c r="J86" s="42">
        <f t="shared" ref="J86:L86" si="63">E86*$B$13</f>
        <v>0</v>
      </c>
      <c r="K86" s="42">
        <f t="shared" si="63"/>
        <v>0</v>
      </c>
      <c r="L86" s="42">
        <f t="shared" si="63"/>
        <v>0</v>
      </c>
      <c r="M86" s="31"/>
      <c r="N86" s="31"/>
      <c r="O86" s="31"/>
      <c r="P86" s="31"/>
      <c r="Q86" s="31"/>
    </row>
    <row r="87" spans="1:17" s="32" customFormat="1">
      <c r="A87" s="19" t="str">
        <f>A86</f>
        <v>&lt;invullen&gt;</v>
      </c>
      <c r="B87" s="11"/>
      <c r="C87" s="11"/>
      <c r="D87" s="14"/>
      <c r="E87" s="14"/>
      <c r="F87" s="14"/>
      <c r="G87" s="14"/>
      <c r="H87" s="7" t="s">
        <v>69</v>
      </c>
      <c r="I87" s="42">
        <f>D87*$B$14</f>
        <v>0</v>
      </c>
      <c r="J87" s="42">
        <f t="shared" ref="J87:L87" si="64">E87*$B$14</f>
        <v>0</v>
      </c>
      <c r="K87" s="42">
        <f t="shared" si="64"/>
        <v>0</v>
      </c>
      <c r="L87" s="42">
        <f t="shared" si="64"/>
        <v>0</v>
      </c>
      <c r="M87" s="31"/>
      <c r="N87" s="31"/>
      <c r="O87" s="31"/>
      <c r="P87" s="31"/>
      <c r="Q87" s="31"/>
    </row>
    <row r="88" spans="1:17" s="32" customFormat="1">
      <c r="A88" s="19" t="str">
        <f>A86</f>
        <v>&lt;invullen&gt;</v>
      </c>
      <c r="B88" s="11"/>
      <c r="C88" s="11"/>
      <c r="D88" s="14"/>
      <c r="E88" s="14"/>
      <c r="F88" s="14"/>
      <c r="G88" s="14"/>
      <c r="H88" s="7" t="s">
        <v>70</v>
      </c>
      <c r="I88" s="42">
        <f>D88*$B$15</f>
        <v>0</v>
      </c>
      <c r="J88" s="42">
        <f t="shared" ref="J88:L88" si="65">E88*$B$15</f>
        <v>0</v>
      </c>
      <c r="K88" s="42">
        <f t="shared" si="65"/>
        <v>0</v>
      </c>
      <c r="L88" s="42">
        <f t="shared" si="65"/>
        <v>0</v>
      </c>
      <c r="M88" s="31"/>
      <c r="N88" s="31"/>
      <c r="O88" s="31"/>
      <c r="P88" s="31"/>
      <c r="Q88" s="31"/>
    </row>
    <row r="89" spans="1:17" s="32" customFormat="1">
      <c r="A89" s="19" t="str">
        <f>A86</f>
        <v>&lt;invullen&gt;</v>
      </c>
      <c r="B89" s="11"/>
      <c r="C89" s="11"/>
      <c r="D89" s="14"/>
      <c r="E89" s="14"/>
      <c r="F89" s="14"/>
      <c r="G89" s="14"/>
      <c r="H89" s="7" t="s">
        <v>71</v>
      </c>
      <c r="I89" s="42">
        <f>D89*$B$16</f>
        <v>0</v>
      </c>
      <c r="J89" s="42">
        <f t="shared" ref="J89:L89" si="66">E89*$B$16</f>
        <v>0</v>
      </c>
      <c r="K89" s="42">
        <f t="shared" si="66"/>
        <v>0</v>
      </c>
      <c r="L89" s="42">
        <f t="shared" si="66"/>
        <v>0</v>
      </c>
      <c r="M89" s="31"/>
      <c r="N89" s="31"/>
      <c r="O89" s="31"/>
      <c r="P89" s="31"/>
      <c r="Q89" s="31"/>
    </row>
    <row r="90" spans="1:17" s="32" customFormat="1">
      <c r="A90" s="19" t="str">
        <f>A86</f>
        <v>&lt;invullen&gt;</v>
      </c>
      <c r="B90" s="11"/>
      <c r="C90" s="11"/>
      <c r="D90" s="14"/>
      <c r="E90" s="14"/>
      <c r="F90" s="14"/>
      <c r="G90" s="14"/>
      <c r="H90" s="7" t="s">
        <v>72</v>
      </c>
      <c r="I90" s="42">
        <f>D90*$B$17</f>
        <v>0</v>
      </c>
      <c r="J90" s="42">
        <f t="shared" ref="J90:L90" si="67">E90*$B$17</f>
        <v>0</v>
      </c>
      <c r="K90" s="42">
        <f t="shared" si="67"/>
        <v>0</v>
      </c>
      <c r="L90" s="42">
        <f t="shared" si="67"/>
        <v>0</v>
      </c>
      <c r="M90" s="31"/>
      <c r="N90" s="31"/>
      <c r="O90" s="31"/>
      <c r="P90" s="31"/>
      <c r="Q90" s="31"/>
    </row>
    <row r="91" spans="1:17" s="32" customFormat="1">
      <c r="A91" s="19" t="str">
        <f>A86</f>
        <v>&lt;invullen&gt;</v>
      </c>
      <c r="B91" s="11"/>
      <c r="C91" s="11"/>
      <c r="D91" s="14"/>
      <c r="E91" s="14"/>
      <c r="F91" s="14"/>
      <c r="G91" s="14"/>
      <c r="H91" s="7" t="s">
        <v>6</v>
      </c>
      <c r="I91" s="42">
        <f>D91*$B$18</f>
        <v>0</v>
      </c>
      <c r="J91" s="42">
        <f t="shared" ref="J91:L91" si="68">E91*$B$18</f>
        <v>0</v>
      </c>
      <c r="K91" s="42">
        <f t="shared" si="68"/>
        <v>0</v>
      </c>
      <c r="L91" s="42">
        <f t="shared" si="68"/>
        <v>0</v>
      </c>
      <c r="M91" s="31"/>
      <c r="N91" s="31"/>
      <c r="O91" s="31"/>
      <c r="P91" s="31"/>
      <c r="Q91" s="31"/>
    </row>
    <row r="92" spans="1:17" s="32" customFormat="1">
      <c r="A92" s="19" t="str">
        <f>A86</f>
        <v>&lt;invullen&gt;</v>
      </c>
      <c r="B92" s="11"/>
      <c r="C92" s="11"/>
      <c r="D92" s="14"/>
      <c r="E92" s="14"/>
      <c r="F92" s="14"/>
      <c r="G92" s="14"/>
      <c r="H92" s="7" t="s">
        <v>7</v>
      </c>
      <c r="I92" s="42">
        <f>D92*$B$19</f>
        <v>0</v>
      </c>
      <c r="J92" s="42">
        <f t="shared" ref="J92:L92" si="69">E92*$B$19</f>
        <v>0</v>
      </c>
      <c r="K92" s="42">
        <f t="shared" si="69"/>
        <v>0</v>
      </c>
      <c r="L92" s="42">
        <f t="shared" si="69"/>
        <v>0</v>
      </c>
      <c r="M92" s="31"/>
      <c r="N92" s="31"/>
      <c r="O92" s="31"/>
    </row>
    <row r="93" spans="1:17" s="32" customFormat="1">
      <c r="A93" s="18" t="s">
        <v>5</v>
      </c>
      <c r="B93" s="11"/>
      <c r="C93" s="11"/>
      <c r="D93" s="14"/>
      <c r="E93" s="14"/>
      <c r="F93" s="14"/>
      <c r="G93" s="14"/>
      <c r="H93" s="6" t="s">
        <v>68</v>
      </c>
      <c r="I93" s="42">
        <f>D93*$B$13</f>
        <v>0</v>
      </c>
      <c r="J93" s="42">
        <f t="shared" ref="J93:L93" si="70">E93*$B$13</f>
        <v>0</v>
      </c>
      <c r="K93" s="42">
        <f t="shared" si="70"/>
        <v>0</v>
      </c>
      <c r="L93" s="42">
        <f t="shared" si="70"/>
        <v>0</v>
      </c>
      <c r="M93" s="31"/>
      <c r="N93" s="31"/>
      <c r="O93" s="31"/>
    </row>
    <row r="94" spans="1:17" s="32" customFormat="1">
      <c r="A94" s="19" t="str">
        <f>A93</f>
        <v>&lt;invullen&gt;</v>
      </c>
      <c r="B94" s="11"/>
      <c r="C94" s="11"/>
      <c r="D94" s="14"/>
      <c r="E94" s="14"/>
      <c r="F94" s="14"/>
      <c r="G94" s="14"/>
      <c r="H94" s="6" t="s">
        <v>69</v>
      </c>
      <c r="I94" s="42">
        <f>D94*$B$14</f>
        <v>0</v>
      </c>
      <c r="J94" s="42">
        <f t="shared" ref="J94:L94" si="71">E94*$B$14</f>
        <v>0</v>
      </c>
      <c r="K94" s="42">
        <f t="shared" si="71"/>
        <v>0</v>
      </c>
      <c r="L94" s="42">
        <f t="shared" si="71"/>
        <v>0</v>
      </c>
      <c r="M94" s="31"/>
      <c r="N94" s="31"/>
      <c r="O94" s="31"/>
    </row>
    <row r="95" spans="1:17" s="32" customFormat="1">
      <c r="A95" s="19" t="str">
        <f>A93</f>
        <v>&lt;invullen&gt;</v>
      </c>
      <c r="B95" s="11"/>
      <c r="C95" s="11"/>
      <c r="D95" s="14"/>
      <c r="E95" s="14"/>
      <c r="F95" s="14"/>
      <c r="G95" s="14"/>
      <c r="H95" s="6" t="s">
        <v>70</v>
      </c>
      <c r="I95" s="42">
        <f>D95*$B$15</f>
        <v>0</v>
      </c>
      <c r="J95" s="42">
        <f t="shared" ref="J95:L95" si="72">E95*$B$15</f>
        <v>0</v>
      </c>
      <c r="K95" s="42">
        <f t="shared" si="72"/>
        <v>0</v>
      </c>
      <c r="L95" s="42">
        <f t="shared" si="72"/>
        <v>0</v>
      </c>
      <c r="M95" s="31"/>
      <c r="N95" s="31"/>
      <c r="O95" s="31"/>
    </row>
    <row r="96" spans="1:17" s="32" customFormat="1">
      <c r="A96" s="19" t="str">
        <f>A93</f>
        <v>&lt;invullen&gt;</v>
      </c>
      <c r="B96" s="11"/>
      <c r="C96" s="11"/>
      <c r="D96" s="14"/>
      <c r="E96" s="14"/>
      <c r="F96" s="14"/>
      <c r="G96" s="14"/>
      <c r="H96" s="6" t="s">
        <v>71</v>
      </c>
      <c r="I96" s="42">
        <f>D96*$B$16</f>
        <v>0</v>
      </c>
      <c r="J96" s="42">
        <f t="shared" ref="J96:L96" si="73">E96*$B$16</f>
        <v>0</v>
      </c>
      <c r="K96" s="42">
        <f t="shared" si="73"/>
        <v>0</v>
      </c>
      <c r="L96" s="42">
        <f t="shared" si="73"/>
        <v>0</v>
      </c>
      <c r="M96" s="31"/>
      <c r="N96" s="31"/>
      <c r="O96" s="31"/>
    </row>
    <row r="97" spans="1:15" s="32" customFormat="1">
      <c r="A97" s="19" t="str">
        <f>A93</f>
        <v>&lt;invullen&gt;</v>
      </c>
      <c r="B97" s="11"/>
      <c r="C97" s="11"/>
      <c r="D97" s="14"/>
      <c r="E97" s="14"/>
      <c r="F97" s="14"/>
      <c r="G97" s="14"/>
      <c r="H97" s="6" t="s">
        <v>72</v>
      </c>
      <c r="I97" s="42">
        <f>D97*$B$17</f>
        <v>0</v>
      </c>
      <c r="J97" s="42">
        <f t="shared" ref="J97:L97" si="74">E97*$B$17</f>
        <v>0</v>
      </c>
      <c r="K97" s="42">
        <f t="shared" si="74"/>
        <v>0</v>
      </c>
      <c r="L97" s="42">
        <f t="shared" si="74"/>
        <v>0</v>
      </c>
      <c r="M97" s="31"/>
      <c r="N97" s="31"/>
      <c r="O97" s="31"/>
    </row>
    <row r="98" spans="1:15" s="32" customFormat="1">
      <c r="A98" s="19" t="str">
        <f>A93</f>
        <v>&lt;invullen&gt;</v>
      </c>
      <c r="B98" s="11"/>
      <c r="C98" s="11"/>
      <c r="D98" s="14"/>
      <c r="E98" s="14"/>
      <c r="F98" s="14"/>
      <c r="G98" s="14"/>
      <c r="H98" s="6" t="s">
        <v>6</v>
      </c>
      <c r="I98" s="42">
        <f>D98*$B$18</f>
        <v>0</v>
      </c>
      <c r="J98" s="42">
        <f t="shared" ref="J98:L98" si="75">E98*$B$18</f>
        <v>0</v>
      </c>
      <c r="K98" s="42">
        <f t="shared" si="75"/>
        <v>0</v>
      </c>
      <c r="L98" s="42">
        <f t="shared" si="75"/>
        <v>0</v>
      </c>
      <c r="M98" s="31"/>
      <c r="N98" s="31"/>
      <c r="O98" s="31"/>
    </row>
    <row r="99" spans="1:15" s="32" customFormat="1">
      <c r="A99" s="19" t="str">
        <f>A93</f>
        <v>&lt;invullen&gt;</v>
      </c>
      <c r="B99" s="11"/>
      <c r="C99" s="11"/>
      <c r="D99" s="14"/>
      <c r="E99" s="14"/>
      <c r="F99" s="14"/>
      <c r="G99" s="14"/>
      <c r="H99" s="6" t="s">
        <v>7</v>
      </c>
      <c r="I99" s="42">
        <f>D99*$B$19</f>
        <v>0</v>
      </c>
      <c r="J99" s="42">
        <f t="shared" ref="J99:L99" si="76">E99*$B$19</f>
        <v>0</v>
      </c>
      <c r="K99" s="42">
        <f t="shared" si="76"/>
        <v>0</v>
      </c>
      <c r="L99" s="42">
        <f t="shared" si="76"/>
        <v>0</v>
      </c>
      <c r="M99" s="31"/>
      <c r="N99" s="31"/>
      <c r="O99" s="31"/>
    </row>
    <row r="100" spans="1:15" s="32" customFormat="1">
      <c r="A100" s="18" t="s">
        <v>5</v>
      </c>
      <c r="B100" s="11"/>
      <c r="C100" s="11"/>
      <c r="D100" s="14"/>
      <c r="E100" s="14"/>
      <c r="F100" s="14"/>
      <c r="G100" s="14"/>
      <c r="H100" s="8" t="s">
        <v>68</v>
      </c>
      <c r="I100" s="42">
        <f>D100*$B$13</f>
        <v>0</v>
      </c>
      <c r="J100" s="42">
        <f t="shared" ref="J100:L100" si="77">E100*$B$13</f>
        <v>0</v>
      </c>
      <c r="K100" s="42">
        <f t="shared" si="77"/>
        <v>0</v>
      </c>
      <c r="L100" s="42">
        <f t="shared" si="77"/>
        <v>0</v>
      </c>
      <c r="M100" s="31"/>
      <c r="N100" s="31"/>
      <c r="O100" s="31"/>
    </row>
    <row r="101" spans="1:15" s="32" customFormat="1">
      <c r="A101" s="19" t="str">
        <f>A100</f>
        <v>&lt;invullen&gt;</v>
      </c>
      <c r="B101" s="11"/>
      <c r="C101" s="11"/>
      <c r="D101" s="14"/>
      <c r="E101" s="14"/>
      <c r="F101" s="14"/>
      <c r="G101" s="14"/>
      <c r="H101" s="8" t="s">
        <v>69</v>
      </c>
      <c r="I101" s="42">
        <f>D101*$B$14</f>
        <v>0</v>
      </c>
      <c r="J101" s="42">
        <f t="shared" ref="J101:L101" si="78">E101*$B$14</f>
        <v>0</v>
      </c>
      <c r="K101" s="42">
        <f t="shared" si="78"/>
        <v>0</v>
      </c>
      <c r="L101" s="42">
        <f t="shared" si="78"/>
        <v>0</v>
      </c>
      <c r="M101" s="31"/>
      <c r="N101" s="31"/>
      <c r="O101" s="31"/>
    </row>
    <row r="102" spans="1:15" s="32" customFormat="1">
      <c r="A102" s="19" t="str">
        <f>A100</f>
        <v>&lt;invullen&gt;</v>
      </c>
      <c r="B102" s="11"/>
      <c r="C102" s="11"/>
      <c r="D102" s="14"/>
      <c r="E102" s="14"/>
      <c r="F102" s="14"/>
      <c r="G102" s="14"/>
      <c r="H102" s="8" t="s">
        <v>70</v>
      </c>
      <c r="I102" s="42">
        <f>D102*$B$15</f>
        <v>0</v>
      </c>
      <c r="J102" s="42">
        <f t="shared" ref="J102:L102" si="79">E102*$B$15</f>
        <v>0</v>
      </c>
      <c r="K102" s="42">
        <f t="shared" si="79"/>
        <v>0</v>
      </c>
      <c r="L102" s="42">
        <f t="shared" si="79"/>
        <v>0</v>
      </c>
      <c r="M102" s="31"/>
      <c r="N102" s="31"/>
      <c r="O102" s="31"/>
    </row>
    <row r="103" spans="1:15" s="32" customFormat="1">
      <c r="A103" s="19" t="str">
        <f>A100</f>
        <v>&lt;invullen&gt;</v>
      </c>
      <c r="B103" s="11"/>
      <c r="C103" s="11"/>
      <c r="D103" s="14"/>
      <c r="E103" s="14"/>
      <c r="F103" s="14"/>
      <c r="G103" s="14"/>
      <c r="H103" s="8" t="s">
        <v>71</v>
      </c>
      <c r="I103" s="42">
        <f>D103*$B$16</f>
        <v>0</v>
      </c>
      <c r="J103" s="42">
        <f t="shared" ref="J103:L103" si="80">E103*$B$16</f>
        <v>0</v>
      </c>
      <c r="K103" s="42">
        <f t="shared" si="80"/>
        <v>0</v>
      </c>
      <c r="L103" s="42">
        <f t="shared" si="80"/>
        <v>0</v>
      </c>
      <c r="M103" s="31"/>
      <c r="N103" s="31"/>
      <c r="O103" s="31"/>
    </row>
    <row r="104" spans="1:15" s="32" customFormat="1">
      <c r="A104" s="19" t="str">
        <f>A100</f>
        <v>&lt;invullen&gt;</v>
      </c>
      <c r="B104" s="11"/>
      <c r="C104" s="11"/>
      <c r="D104" s="14"/>
      <c r="E104" s="14"/>
      <c r="F104" s="14"/>
      <c r="G104" s="14"/>
      <c r="H104" s="8" t="s">
        <v>72</v>
      </c>
      <c r="I104" s="42">
        <f>D104*$B$17</f>
        <v>0</v>
      </c>
      <c r="J104" s="42">
        <f t="shared" ref="J104:L104" si="81">E104*$B$17</f>
        <v>0</v>
      </c>
      <c r="K104" s="42">
        <f t="shared" si="81"/>
        <v>0</v>
      </c>
      <c r="L104" s="42">
        <f t="shared" si="81"/>
        <v>0</v>
      </c>
      <c r="M104" s="31"/>
      <c r="N104" s="31"/>
      <c r="O104" s="31"/>
    </row>
    <row r="105" spans="1:15" s="32" customFormat="1">
      <c r="A105" s="19" t="str">
        <f>A100</f>
        <v>&lt;invullen&gt;</v>
      </c>
      <c r="B105" s="11"/>
      <c r="C105" s="11"/>
      <c r="D105" s="14"/>
      <c r="E105" s="14"/>
      <c r="F105" s="14"/>
      <c r="G105" s="14"/>
      <c r="H105" s="8" t="s">
        <v>6</v>
      </c>
      <c r="I105" s="42">
        <f>D105*$B$18</f>
        <v>0</v>
      </c>
      <c r="J105" s="42">
        <f t="shared" ref="J105:L105" si="82">E105*$B$18</f>
        <v>0</v>
      </c>
      <c r="K105" s="42">
        <f t="shared" si="82"/>
        <v>0</v>
      </c>
      <c r="L105" s="42">
        <f t="shared" si="82"/>
        <v>0</v>
      </c>
      <c r="M105" s="31"/>
      <c r="N105" s="31"/>
      <c r="O105" s="31"/>
    </row>
    <row r="106" spans="1:15" s="32" customFormat="1">
      <c r="A106" s="19" t="str">
        <f>A100</f>
        <v>&lt;invullen&gt;</v>
      </c>
      <c r="B106" s="11"/>
      <c r="C106" s="11"/>
      <c r="D106" s="14"/>
      <c r="E106" s="14"/>
      <c r="F106" s="14"/>
      <c r="G106" s="14"/>
      <c r="H106" s="8" t="s">
        <v>7</v>
      </c>
      <c r="I106" s="42">
        <f>D106*$B$19</f>
        <v>0</v>
      </c>
      <c r="J106" s="42">
        <f t="shared" ref="J106:L106" si="83">E106*$B$19</f>
        <v>0</v>
      </c>
      <c r="K106" s="42">
        <f t="shared" si="83"/>
        <v>0</v>
      </c>
      <c r="L106" s="42">
        <f t="shared" si="83"/>
        <v>0</v>
      </c>
      <c r="M106" s="31"/>
      <c r="N106" s="31"/>
      <c r="O106" s="31"/>
    </row>
    <row r="107" spans="1:15" s="32" customFormat="1">
      <c r="A107" s="18" t="s">
        <v>5</v>
      </c>
      <c r="B107" s="11"/>
      <c r="C107" s="11"/>
      <c r="D107" s="14"/>
      <c r="E107" s="14"/>
      <c r="F107" s="14"/>
      <c r="G107" s="14"/>
      <c r="H107" s="5" t="s">
        <v>68</v>
      </c>
      <c r="I107" s="42">
        <f>D107*$B$13</f>
        <v>0</v>
      </c>
      <c r="J107" s="42">
        <f t="shared" ref="J107:L107" si="84">E107*$B$13</f>
        <v>0</v>
      </c>
      <c r="K107" s="42">
        <f t="shared" si="84"/>
        <v>0</v>
      </c>
      <c r="L107" s="42">
        <f t="shared" si="84"/>
        <v>0</v>
      </c>
      <c r="M107" s="31"/>
      <c r="N107" s="31"/>
      <c r="O107" s="31"/>
    </row>
    <row r="108" spans="1:15" s="32" customFormat="1">
      <c r="A108" s="19" t="str">
        <f>A107</f>
        <v>&lt;invullen&gt;</v>
      </c>
      <c r="B108" s="11"/>
      <c r="C108" s="11"/>
      <c r="D108" s="14"/>
      <c r="E108" s="14"/>
      <c r="F108" s="14"/>
      <c r="G108" s="14"/>
      <c r="H108" s="5" t="s">
        <v>69</v>
      </c>
      <c r="I108" s="42">
        <f>D108*$B$14</f>
        <v>0</v>
      </c>
      <c r="J108" s="42">
        <f t="shared" ref="J108:L108" si="85">E108*$B$14</f>
        <v>0</v>
      </c>
      <c r="K108" s="42">
        <f t="shared" si="85"/>
        <v>0</v>
      </c>
      <c r="L108" s="42">
        <f t="shared" si="85"/>
        <v>0</v>
      </c>
      <c r="M108" s="31"/>
      <c r="N108" s="31"/>
      <c r="O108" s="31"/>
    </row>
    <row r="109" spans="1:15" s="32" customFormat="1">
      <c r="A109" s="19" t="str">
        <f>A107</f>
        <v>&lt;invullen&gt;</v>
      </c>
      <c r="B109" s="11"/>
      <c r="C109" s="11"/>
      <c r="D109" s="14"/>
      <c r="E109" s="14"/>
      <c r="F109" s="14"/>
      <c r="G109" s="14"/>
      <c r="H109" s="5" t="s">
        <v>70</v>
      </c>
      <c r="I109" s="42">
        <f>D109*$B$15</f>
        <v>0</v>
      </c>
      <c r="J109" s="42">
        <f t="shared" ref="J109:L109" si="86">E109*$B$15</f>
        <v>0</v>
      </c>
      <c r="K109" s="42">
        <f t="shared" si="86"/>
        <v>0</v>
      </c>
      <c r="L109" s="42">
        <f t="shared" si="86"/>
        <v>0</v>
      </c>
      <c r="M109" s="31"/>
      <c r="N109" s="31"/>
      <c r="O109" s="31"/>
    </row>
    <row r="110" spans="1:15" s="32" customFormat="1">
      <c r="A110" s="19" t="str">
        <f>A107</f>
        <v>&lt;invullen&gt;</v>
      </c>
      <c r="B110" s="11"/>
      <c r="C110" s="11"/>
      <c r="D110" s="14"/>
      <c r="E110" s="14"/>
      <c r="F110" s="14"/>
      <c r="G110" s="14"/>
      <c r="H110" s="5" t="s">
        <v>71</v>
      </c>
      <c r="I110" s="42">
        <f>D110*$B$16</f>
        <v>0</v>
      </c>
      <c r="J110" s="42">
        <f t="shared" ref="J110:L110" si="87">E110*$B$16</f>
        <v>0</v>
      </c>
      <c r="K110" s="42">
        <f t="shared" si="87"/>
        <v>0</v>
      </c>
      <c r="L110" s="42">
        <f t="shared" si="87"/>
        <v>0</v>
      </c>
      <c r="M110" s="31"/>
      <c r="N110" s="31"/>
      <c r="O110" s="31"/>
    </row>
    <row r="111" spans="1:15" s="32" customFormat="1">
      <c r="A111" s="19" t="str">
        <f>A107</f>
        <v>&lt;invullen&gt;</v>
      </c>
      <c r="B111" s="11"/>
      <c r="C111" s="11"/>
      <c r="D111" s="14"/>
      <c r="E111" s="14"/>
      <c r="F111" s="14"/>
      <c r="G111" s="14"/>
      <c r="H111" s="5" t="s">
        <v>72</v>
      </c>
      <c r="I111" s="42">
        <f>D111*$B$17</f>
        <v>0</v>
      </c>
      <c r="J111" s="42">
        <f t="shared" ref="J111:L111" si="88">E111*$B$17</f>
        <v>0</v>
      </c>
      <c r="K111" s="42">
        <f t="shared" si="88"/>
        <v>0</v>
      </c>
      <c r="L111" s="42">
        <f t="shared" si="88"/>
        <v>0</v>
      </c>
      <c r="M111" s="31"/>
      <c r="N111" s="31"/>
      <c r="O111" s="31"/>
    </row>
    <row r="112" spans="1:15" s="32" customFormat="1">
      <c r="A112" s="19" t="str">
        <f>A107</f>
        <v>&lt;invullen&gt;</v>
      </c>
      <c r="B112" s="11"/>
      <c r="C112" s="11"/>
      <c r="D112" s="14"/>
      <c r="E112" s="14"/>
      <c r="F112" s="14"/>
      <c r="G112" s="14"/>
      <c r="H112" s="5" t="s">
        <v>6</v>
      </c>
      <c r="I112" s="42">
        <f>D112*$B$18</f>
        <v>0</v>
      </c>
      <c r="J112" s="42">
        <f t="shared" ref="J112:L112" si="89">E112*$B$18</f>
        <v>0</v>
      </c>
      <c r="K112" s="42">
        <f t="shared" si="89"/>
        <v>0</v>
      </c>
      <c r="L112" s="42">
        <f t="shared" si="89"/>
        <v>0</v>
      </c>
      <c r="M112" s="31"/>
      <c r="N112" s="31"/>
      <c r="O112" s="31"/>
    </row>
    <row r="113" spans="1:15" s="32" customFormat="1">
      <c r="A113" s="19" t="str">
        <f>A107</f>
        <v>&lt;invullen&gt;</v>
      </c>
      <c r="B113" s="11"/>
      <c r="C113" s="11"/>
      <c r="D113" s="14"/>
      <c r="E113" s="14"/>
      <c r="F113" s="14"/>
      <c r="G113" s="14"/>
      <c r="H113" s="5" t="s">
        <v>7</v>
      </c>
      <c r="I113" s="42">
        <f>D113*$B$19</f>
        <v>0</v>
      </c>
      <c r="J113" s="42">
        <f t="shared" ref="J113:L113" si="90">E113*$B$19</f>
        <v>0</v>
      </c>
      <c r="K113" s="42">
        <f t="shared" si="90"/>
        <v>0</v>
      </c>
      <c r="L113" s="42">
        <f t="shared" si="90"/>
        <v>0</v>
      </c>
      <c r="M113" s="31"/>
      <c r="N113" s="31"/>
      <c r="O113" s="31"/>
    </row>
    <row r="114" spans="1:15" s="32" customFormat="1">
      <c r="A114" s="18" t="s">
        <v>5</v>
      </c>
      <c r="B114" s="11"/>
      <c r="C114" s="11"/>
      <c r="D114" s="14"/>
      <c r="E114" s="14"/>
      <c r="F114" s="14"/>
      <c r="G114" s="14"/>
      <c r="H114" s="4" t="s">
        <v>68</v>
      </c>
      <c r="I114" s="42">
        <f>D114*$B$13</f>
        <v>0</v>
      </c>
      <c r="J114" s="42">
        <f t="shared" ref="J114:L114" si="91">E114*$B$13</f>
        <v>0</v>
      </c>
      <c r="K114" s="42">
        <f t="shared" si="91"/>
        <v>0</v>
      </c>
      <c r="L114" s="42">
        <f t="shared" si="91"/>
        <v>0</v>
      </c>
      <c r="M114" s="31"/>
      <c r="N114" s="31"/>
      <c r="O114" s="31"/>
    </row>
    <row r="115" spans="1:15" s="32" customFormat="1">
      <c r="A115" s="19" t="str">
        <f>A114</f>
        <v>&lt;invullen&gt;</v>
      </c>
      <c r="B115" s="11"/>
      <c r="C115" s="11"/>
      <c r="D115" s="14"/>
      <c r="E115" s="14"/>
      <c r="F115" s="14"/>
      <c r="G115" s="14"/>
      <c r="H115" s="4" t="s">
        <v>69</v>
      </c>
      <c r="I115" s="42">
        <f>D115*$B$14</f>
        <v>0</v>
      </c>
      <c r="J115" s="42">
        <f t="shared" ref="J115:L115" si="92">E115*$B$14</f>
        <v>0</v>
      </c>
      <c r="K115" s="42">
        <f t="shared" si="92"/>
        <v>0</v>
      </c>
      <c r="L115" s="42">
        <f t="shared" si="92"/>
        <v>0</v>
      </c>
      <c r="M115" s="31"/>
      <c r="N115" s="31"/>
      <c r="O115" s="31"/>
    </row>
    <row r="116" spans="1:15" s="32" customFormat="1">
      <c r="A116" s="19" t="str">
        <f>A114</f>
        <v>&lt;invullen&gt;</v>
      </c>
      <c r="B116" s="11"/>
      <c r="C116" s="11"/>
      <c r="D116" s="14"/>
      <c r="E116" s="14"/>
      <c r="F116" s="14"/>
      <c r="G116" s="14"/>
      <c r="H116" s="4" t="s">
        <v>70</v>
      </c>
      <c r="I116" s="42">
        <f>D116*$B$15</f>
        <v>0</v>
      </c>
      <c r="J116" s="42">
        <f t="shared" ref="J116:L116" si="93">E116*$B$15</f>
        <v>0</v>
      </c>
      <c r="K116" s="42">
        <f t="shared" si="93"/>
        <v>0</v>
      </c>
      <c r="L116" s="42">
        <f t="shared" si="93"/>
        <v>0</v>
      </c>
      <c r="M116" s="31"/>
      <c r="N116" s="31"/>
      <c r="O116" s="31"/>
    </row>
    <row r="117" spans="1:15" s="32" customFormat="1">
      <c r="A117" s="19" t="str">
        <f>A114</f>
        <v>&lt;invullen&gt;</v>
      </c>
      <c r="B117" s="11"/>
      <c r="C117" s="11"/>
      <c r="D117" s="14"/>
      <c r="E117" s="14"/>
      <c r="F117" s="14"/>
      <c r="G117" s="14"/>
      <c r="H117" s="4" t="s">
        <v>71</v>
      </c>
      <c r="I117" s="42">
        <f>D117*$B$16</f>
        <v>0</v>
      </c>
      <c r="J117" s="42">
        <f t="shared" ref="J117:L117" si="94">E117*$B$16</f>
        <v>0</v>
      </c>
      <c r="K117" s="42">
        <f t="shared" si="94"/>
        <v>0</v>
      </c>
      <c r="L117" s="42">
        <f t="shared" si="94"/>
        <v>0</v>
      </c>
      <c r="M117" s="31"/>
      <c r="N117" s="31"/>
      <c r="O117" s="31"/>
    </row>
    <row r="118" spans="1:15" s="32" customFormat="1">
      <c r="A118" s="19" t="str">
        <f>A114</f>
        <v>&lt;invullen&gt;</v>
      </c>
      <c r="B118" s="11"/>
      <c r="C118" s="11"/>
      <c r="D118" s="14"/>
      <c r="E118" s="14"/>
      <c r="F118" s="14"/>
      <c r="G118" s="14"/>
      <c r="H118" s="4" t="s">
        <v>72</v>
      </c>
      <c r="I118" s="42">
        <f>D118*$B$17</f>
        <v>0</v>
      </c>
      <c r="J118" s="42">
        <f t="shared" ref="J118:L118" si="95">E118*$B$17</f>
        <v>0</v>
      </c>
      <c r="K118" s="42">
        <f t="shared" si="95"/>
        <v>0</v>
      </c>
      <c r="L118" s="42">
        <f t="shared" si="95"/>
        <v>0</v>
      </c>
      <c r="M118" s="31"/>
      <c r="N118" s="31"/>
      <c r="O118" s="31"/>
    </row>
    <row r="119" spans="1:15" s="32" customFormat="1">
      <c r="A119" s="19" t="str">
        <f>A114</f>
        <v>&lt;invullen&gt;</v>
      </c>
      <c r="B119" s="11"/>
      <c r="C119" s="11"/>
      <c r="D119" s="14"/>
      <c r="E119" s="14"/>
      <c r="F119" s="14"/>
      <c r="G119" s="14"/>
      <c r="H119" s="4" t="s">
        <v>6</v>
      </c>
      <c r="I119" s="42">
        <f>D119*$B$18</f>
        <v>0</v>
      </c>
      <c r="J119" s="42">
        <f t="shared" ref="J119:L119" si="96">E119*$B$18</f>
        <v>0</v>
      </c>
      <c r="K119" s="42">
        <f t="shared" si="96"/>
        <v>0</v>
      </c>
      <c r="L119" s="42">
        <f t="shared" si="96"/>
        <v>0</v>
      </c>
      <c r="M119" s="31"/>
      <c r="N119" s="31"/>
      <c r="O119" s="31"/>
    </row>
    <row r="120" spans="1:15" s="32" customFormat="1">
      <c r="A120" s="19" t="str">
        <f>A114</f>
        <v>&lt;invullen&gt;</v>
      </c>
      <c r="B120" s="11"/>
      <c r="C120" s="11"/>
      <c r="D120" s="14"/>
      <c r="E120" s="14"/>
      <c r="F120" s="14"/>
      <c r="G120" s="14"/>
      <c r="H120" s="4" t="s">
        <v>7</v>
      </c>
      <c r="I120" s="42">
        <f>D120*$B$19</f>
        <v>0</v>
      </c>
      <c r="J120" s="42">
        <f t="shared" ref="J120:L120" si="97">E120*$B$19</f>
        <v>0</v>
      </c>
      <c r="K120" s="42">
        <f t="shared" si="97"/>
        <v>0</v>
      </c>
      <c r="L120" s="42">
        <f t="shared" si="97"/>
        <v>0</v>
      </c>
      <c r="M120" s="31"/>
      <c r="N120" s="31"/>
      <c r="O120" s="31"/>
    </row>
    <row r="121" spans="1:15" s="32" customFormat="1">
      <c r="A121" s="20" t="s">
        <v>5</v>
      </c>
      <c r="B121" s="11"/>
      <c r="C121" s="11"/>
      <c r="D121" s="14"/>
      <c r="E121" s="14"/>
      <c r="F121" s="14"/>
      <c r="G121" s="14"/>
      <c r="H121" s="9" t="s">
        <v>68</v>
      </c>
      <c r="I121" s="42">
        <f>D121*$B$13</f>
        <v>0</v>
      </c>
      <c r="J121" s="42">
        <f t="shared" ref="J121:L121" si="98">E121*$B$13</f>
        <v>0</v>
      </c>
      <c r="K121" s="42">
        <f t="shared" si="98"/>
        <v>0</v>
      </c>
      <c r="L121" s="42">
        <f t="shared" si="98"/>
        <v>0</v>
      </c>
      <c r="M121" s="31"/>
      <c r="N121" s="31"/>
      <c r="O121" s="31"/>
    </row>
    <row r="122" spans="1:15" s="32" customFormat="1">
      <c r="A122" s="19" t="str">
        <f>A121</f>
        <v>&lt;invullen&gt;</v>
      </c>
      <c r="B122" s="11"/>
      <c r="C122" s="11"/>
      <c r="D122" s="14"/>
      <c r="E122" s="14"/>
      <c r="F122" s="14"/>
      <c r="G122" s="14"/>
      <c r="H122" s="9" t="s">
        <v>69</v>
      </c>
      <c r="I122" s="42">
        <f>D122*$B$14</f>
        <v>0</v>
      </c>
      <c r="J122" s="42">
        <f t="shared" ref="J122:L122" si="99">E122*$B$14</f>
        <v>0</v>
      </c>
      <c r="K122" s="42">
        <f t="shared" si="99"/>
        <v>0</v>
      </c>
      <c r="L122" s="42">
        <f t="shared" si="99"/>
        <v>0</v>
      </c>
      <c r="M122" s="31"/>
      <c r="N122" s="31"/>
      <c r="O122" s="31"/>
    </row>
    <row r="123" spans="1:15" s="32" customFormat="1">
      <c r="A123" s="19" t="str">
        <f>A121</f>
        <v>&lt;invullen&gt;</v>
      </c>
      <c r="B123" s="11"/>
      <c r="C123" s="11"/>
      <c r="D123" s="14"/>
      <c r="E123" s="14"/>
      <c r="F123" s="14"/>
      <c r="G123" s="14"/>
      <c r="H123" s="9" t="s">
        <v>70</v>
      </c>
      <c r="I123" s="42">
        <f>D123*$B$15</f>
        <v>0</v>
      </c>
      <c r="J123" s="42">
        <f t="shared" ref="J123:L123" si="100">E123*$B$15</f>
        <v>0</v>
      </c>
      <c r="K123" s="42">
        <f t="shared" si="100"/>
        <v>0</v>
      </c>
      <c r="L123" s="42">
        <f t="shared" si="100"/>
        <v>0</v>
      </c>
      <c r="M123" s="31"/>
      <c r="N123" s="31"/>
      <c r="O123" s="31"/>
    </row>
    <row r="124" spans="1:15" s="32" customFormat="1">
      <c r="A124" s="19" t="str">
        <f>A121</f>
        <v>&lt;invullen&gt;</v>
      </c>
      <c r="B124" s="11"/>
      <c r="C124" s="11"/>
      <c r="D124" s="14"/>
      <c r="E124" s="14"/>
      <c r="F124" s="14"/>
      <c r="G124" s="14"/>
      <c r="H124" s="9" t="s">
        <v>71</v>
      </c>
      <c r="I124" s="42">
        <f>D124*$B$16</f>
        <v>0</v>
      </c>
      <c r="J124" s="42">
        <f t="shared" ref="J124:L124" si="101">E124*$B$16</f>
        <v>0</v>
      </c>
      <c r="K124" s="42">
        <f t="shared" si="101"/>
        <v>0</v>
      </c>
      <c r="L124" s="42">
        <f t="shared" si="101"/>
        <v>0</v>
      </c>
      <c r="M124" s="31"/>
      <c r="N124" s="31"/>
      <c r="O124" s="31"/>
    </row>
    <row r="125" spans="1:15" s="32" customFormat="1">
      <c r="A125" s="19" t="str">
        <f>A121</f>
        <v>&lt;invullen&gt;</v>
      </c>
      <c r="B125" s="11"/>
      <c r="C125" s="11"/>
      <c r="D125" s="14"/>
      <c r="E125" s="14"/>
      <c r="F125" s="14"/>
      <c r="G125" s="14"/>
      <c r="H125" s="9" t="s">
        <v>72</v>
      </c>
      <c r="I125" s="42">
        <f>D125*$B$17</f>
        <v>0</v>
      </c>
      <c r="J125" s="42">
        <f t="shared" ref="J125:L125" si="102">E125*$B$17</f>
        <v>0</v>
      </c>
      <c r="K125" s="42">
        <f t="shared" si="102"/>
        <v>0</v>
      </c>
      <c r="L125" s="42">
        <f t="shared" si="102"/>
        <v>0</v>
      </c>
      <c r="M125" s="31"/>
      <c r="N125" s="31"/>
      <c r="O125" s="31"/>
    </row>
    <row r="126" spans="1:15" s="32" customFormat="1">
      <c r="A126" s="19" t="str">
        <f>A121</f>
        <v>&lt;invullen&gt;</v>
      </c>
      <c r="B126" s="11"/>
      <c r="C126" s="11"/>
      <c r="D126" s="14"/>
      <c r="E126" s="14"/>
      <c r="F126" s="14"/>
      <c r="G126" s="14"/>
      <c r="H126" s="9" t="s">
        <v>6</v>
      </c>
      <c r="I126" s="42">
        <f>D126*$B$18</f>
        <v>0</v>
      </c>
      <c r="J126" s="42">
        <f t="shared" ref="J126:L126" si="103">E126*$B$18</f>
        <v>0</v>
      </c>
      <c r="K126" s="42">
        <f t="shared" si="103"/>
        <v>0</v>
      </c>
      <c r="L126" s="42">
        <f t="shared" si="103"/>
        <v>0</v>
      </c>
      <c r="M126" s="31"/>
      <c r="N126" s="31"/>
      <c r="O126" s="31"/>
    </row>
    <row r="127" spans="1:15" s="32" customFormat="1">
      <c r="A127" s="19" t="str">
        <f>A121</f>
        <v>&lt;invullen&gt;</v>
      </c>
      <c r="B127" s="11"/>
      <c r="C127" s="11"/>
      <c r="D127" s="14"/>
      <c r="E127" s="14"/>
      <c r="F127" s="14"/>
      <c r="G127" s="14"/>
      <c r="H127" s="9" t="s">
        <v>7</v>
      </c>
      <c r="I127" s="42">
        <f>D127*$B$19</f>
        <v>0</v>
      </c>
      <c r="J127" s="42">
        <f t="shared" ref="J127:L127" si="104">E127*$B$19</f>
        <v>0</v>
      </c>
      <c r="K127" s="42">
        <f t="shared" si="104"/>
        <v>0</v>
      </c>
      <c r="L127" s="42">
        <f t="shared" si="104"/>
        <v>0</v>
      </c>
      <c r="M127" s="31"/>
      <c r="N127" s="31"/>
      <c r="O127" s="31"/>
    </row>
    <row r="128" spans="1:15" s="32" customFormat="1">
      <c r="A128" s="18" t="s">
        <v>5</v>
      </c>
      <c r="B128" s="11"/>
      <c r="C128" s="11"/>
      <c r="D128" s="14"/>
      <c r="E128" s="14"/>
      <c r="F128" s="14"/>
      <c r="G128" s="14"/>
      <c r="H128" s="7" t="s">
        <v>68</v>
      </c>
      <c r="I128" s="42">
        <f>D128*$B$13</f>
        <v>0</v>
      </c>
      <c r="J128" s="42">
        <f t="shared" ref="J128:L128" si="105">E128*$B$13</f>
        <v>0</v>
      </c>
      <c r="K128" s="42">
        <f t="shared" si="105"/>
        <v>0</v>
      </c>
      <c r="L128" s="42">
        <f t="shared" si="105"/>
        <v>0</v>
      </c>
      <c r="M128" s="31"/>
      <c r="N128" s="31"/>
      <c r="O128" s="31"/>
    </row>
    <row r="129" spans="1:15" s="32" customFormat="1">
      <c r="A129" s="19" t="str">
        <f>A128</f>
        <v>&lt;invullen&gt;</v>
      </c>
      <c r="B129" s="11"/>
      <c r="C129" s="11"/>
      <c r="D129" s="14"/>
      <c r="E129" s="14"/>
      <c r="F129" s="14"/>
      <c r="G129" s="14"/>
      <c r="H129" s="7" t="s">
        <v>69</v>
      </c>
      <c r="I129" s="42">
        <f>D129*$B$14</f>
        <v>0</v>
      </c>
      <c r="J129" s="42">
        <f t="shared" ref="J129:L129" si="106">E129*$B$14</f>
        <v>0</v>
      </c>
      <c r="K129" s="42">
        <f t="shared" si="106"/>
        <v>0</v>
      </c>
      <c r="L129" s="42">
        <f t="shared" si="106"/>
        <v>0</v>
      </c>
      <c r="M129" s="31"/>
      <c r="N129" s="31"/>
      <c r="O129" s="31"/>
    </row>
    <row r="130" spans="1:15" s="32" customFormat="1">
      <c r="A130" s="19" t="str">
        <f>A128</f>
        <v>&lt;invullen&gt;</v>
      </c>
      <c r="B130" s="11"/>
      <c r="C130" s="11"/>
      <c r="D130" s="14"/>
      <c r="E130" s="14"/>
      <c r="F130" s="14"/>
      <c r="G130" s="14"/>
      <c r="H130" s="7" t="s">
        <v>70</v>
      </c>
      <c r="I130" s="42">
        <f>D130*$B$15</f>
        <v>0</v>
      </c>
      <c r="J130" s="42">
        <f t="shared" ref="J130:L130" si="107">E130*$B$15</f>
        <v>0</v>
      </c>
      <c r="K130" s="42">
        <f t="shared" si="107"/>
        <v>0</v>
      </c>
      <c r="L130" s="42">
        <f t="shared" si="107"/>
        <v>0</v>
      </c>
      <c r="M130" s="31"/>
      <c r="N130" s="31"/>
      <c r="O130" s="31"/>
    </row>
    <row r="131" spans="1:15" s="32" customFormat="1">
      <c r="A131" s="19" t="str">
        <f>A128</f>
        <v>&lt;invullen&gt;</v>
      </c>
      <c r="B131" s="11"/>
      <c r="C131" s="11"/>
      <c r="D131" s="14"/>
      <c r="E131" s="14"/>
      <c r="F131" s="14"/>
      <c r="G131" s="14"/>
      <c r="H131" s="7" t="s">
        <v>71</v>
      </c>
      <c r="I131" s="42">
        <f>D131*$B$16</f>
        <v>0</v>
      </c>
      <c r="J131" s="42">
        <f t="shared" ref="J131:L131" si="108">E131*$B$16</f>
        <v>0</v>
      </c>
      <c r="K131" s="42">
        <f t="shared" si="108"/>
        <v>0</v>
      </c>
      <c r="L131" s="42">
        <f t="shared" si="108"/>
        <v>0</v>
      </c>
      <c r="M131" s="31"/>
      <c r="N131" s="31"/>
      <c r="O131" s="31"/>
    </row>
    <row r="132" spans="1:15" s="32" customFormat="1">
      <c r="A132" s="19" t="str">
        <f>A128</f>
        <v>&lt;invullen&gt;</v>
      </c>
      <c r="B132" s="11"/>
      <c r="C132" s="11"/>
      <c r="D132" s="14"/>
      <c r="E132" s="14"/>
      <c r="F132" s="14"/>
      <c r="G132" s="14"/>
      <c r="H132" s="7" t="s">
        <v>72</v>
      </c>
      <c r="I132" s="42">
        <f>D132*$B$17</f>
        <v>0</v>
      </c>
      <c r="J132" s="42">
        <f t="shared" ref="J132:L132" si="109">E132*$B$17</f>
        <v>0</v>
      </c>
      <c r="K132" s="42">
        <f t="shared" si="109"/>
        <v>0</v>
      </c>
      <c r="L132" s="42">
        <f t="shared" si="109"/>
        <v>0</v>
      </c>
      <c r="M132" s="31"/>
      <c r="N132" s="31"/>
      <c r="O132" s="31"/>
    </row>
    <row r="133" spans="1:15" s="32" customFormat="1">
      <c r="A133" s="19" t="str">
        <f>A128</f>
        <v>&lt;invullen&gt;</v>
      </c>
      <c r="B133" s="11"/>
      <c r="C133" s="11"/>
      <c r="D133" s="14"/>
      <c r="E133" s="14"/>
      <c r="F133" s="14"/>
      <c r="G133" s="14"/>
      <c r="H133" s="7" t="s">
        <v>6</v>
      </c>
      <c r="I133" s="42">
        <f>D133*$B$18</f>
        <v>0</v>
      </c>
      <c r="J133" s="42">
        <f t="shared" ref="J133:L133" si="110">E133*$B$18</f>
        <v>0</v>
      </c>
      <c r="K133" s="42">
        <f t="shared" si="110"/>
        <v>0</v>
      </c>
      <c r="L133" s="42">
        <f t="shared" si="110"/>
        <v>0</v>
      </c>
      <c r="M133" s="31"/>
      <c r="N133" s="31"/>
      <c r="O133" s="31"/>
    </row>
    <row r="134" spans="1:15" s="32" customFormat="1">
      <c r="A134" s="19" t="str">
        <f>A128</f>
        <v>&lt;invullen&gt;</v>
      </c>
      <c r="B134" s="11"/>
      <c r="C134" s="11"/>
      <c r="D134" s="14"/>
      <c r="E134" s="14"/>
      <c r="F134" s="14"/>
      <c r="G134" s="14"/>
      <c r="H134" s="7" t="s">
        <v>7</v>
      </c>
      <c r="I134" s="42">
        <f>D134*$B$19</f>
        <v>0</v>
      </c>
      <c r="J134" s="42">
        <f t="shared" ref="J134:L134" si="111">E134*$B$19</f>
        <v>0</v>
      </c>
      <c r="K134" s="42">
        <f t="shared" si="111"/>
        <v>0</v>
      </c>
      <c r="L134" s="42">
        <f t="shared" si="111"/>
        <v>0</v>
      </c>
      <c r="M134" s="31"/>
      <c r="N134" s="31"/>
      <c r="O134" s="31"/>
    </row>
    <row r="135" spans="1:15" s="32" customFormat="1">
      <c r="A135" s="18" t="s">
        <v>5</v>
      </c>
      <c r="B135" s="11"/>
      <c r="C135" s="11"/>
      <c r="D135" s="14"/>
      <c r="E135" s="14"/>
      <c r="F135" s="14"/>
      <c r="G135" s="14"/>
      <c r="H135" s="6" t="s">
        <v>68</v>
      </c>
      <c r="I135" s="42">
        <f>D135*$B$13</f>
        <v>0</v>
      </c>
      <c r="J135" s="42">
        <f t="shared" ref="J135:L135" si="112">E135*$B$13</f>
        <v>0</v>
      </c>
      <c r="K135" s="42">
        <f t="shared" si="112"/>
        <v>0</v>
      </c>
      <c r="L135" s="42">
        <f t="shared" si="112"/>
        <v>0</v>
      </c>
      <c r="M135" s="31"/>
      <c r="N135" s="31"/>
      <c r="O135" s="31"/>
    </row>
    <row r="136" spans="1:15" s="32" customFormat="1">
      <c r="A136" s="19" t="str">
        <f>A135</f>
        <v>&lt;invullen&gt;</v>
      </c>
      <c r="B136" s="11"/>
      <c r="C136" s="11"/>
      <c r="D136" s="14"/>
      <c r="E136" s="14"/>
      <c r="F136" s="14"/>
      <c r="G136" s="14"/>
      <c r="H136" s="6" t="s">
        <v>69</v>
      </c>
      <c r="I136" s="42">
        <f>D136*$B$14</f>
        <v>0</v>
      </c>
      <c r="J136" s="42">
        <f t="shared" ref="J136:L136" si="113">E136*$B$14</f>
        <v>0</v>
      </c>
      <c r="K136" s="42">
        <f t="shared" si="113"/>
        <v>0</v>
      </c>
      <c r="L136" s="42">
        <f t="shared" si="113"/>
        <v>0</v>
      </c>
      <c r="M136" s="31"/>
      <c r="N136" s="31"/>
      <c r="O136" s="31"/>
    </row>
    <row r="137" spans="1:15" s="32" customFormat="1">
      <c r="A137" s="19" t="str">
        <f>A135</f>
        <v>&lt;invullen&gt;</v>
      </c>
      <c r="B137" s="11"/>
      <c r="C137" s="11"/>
      <c r="D137" s="14"/>
      <c r="E137" s="14"/>
      <c r="F137" s="14"/>
      <c r="G137" s="14"/>
      <c r="H137" s="6" t="s">
        <v>70</v>
      </c>
      <c r="I137" s="42">
        <f>D137*$B$15</f>
        <v>0</v>
      </c>
      <c r="J137" s="42">
        <f t="shared" ref="J137:L137" si="114">E137*$B$15</f>
        <v>0</v>
      </c>
      <c r="K137" s="42">
        <f t="shared" si="114"/>
        <v>0</v>
      </c>
      <c r="L137" s="42">
        <f t="shared" si="114"/>
        <v>0</v>
      </c>
      <c r="M137" s="31"/>
      <c r="N137" s="31"/>
      <c r="O137" s="31"/>
    </row>
    <row r="138" spans="1:15" s="32" customFormat="1">
      <c r="A138" s="19" t="str">
        <f>A135</f>
        <v>&lt;invullen&gt;</v>
      </c>
      <c r="B138" s="11"/>
      <c r="C138" s="11"/>
      <c r="D138" s="14"/>
      <c r="E138" s="14"/>
      <c r="F138" s="14"/>
      <c r="G138" s="14"/>
      <c r="H138" s="6" t="s">
        <v>71</v>
      </c>
      <c r="I138" s="42">
        <f>D138*$B$16</f>
        <v>0</v>
      </c>
      <c r="J138" s="42">
        <f t="shared" ref="J138:L138" si="115">E138*$B$16</f>
        <v>0</v>
      </c>
      <c r="K138" s="42">
        <f t="shared" si="115"/>
        <v>0</v>
      </c>
      <c r="L138" s="42">
        <f t="shared" si="115"/>
        <v>0</v>
      </c>
      <c r="M138" s="31"/>
      <c r="N138" s="31"/>
      <c r="O138" s="31"/>
    </row>
    <row r="139" spans="1:15" s="32" customFormat="1">
      <c r="A139" s="19" t="str">
        <f>A135</f>
        <v>&lt;invullen&gt;</v>
      </c>
      <c r="B139" s="11"/>
      <c r="C139" s="11"/>
      <c r="D139" s="14"/>
      <c r="E139" s="14"/>
      <c r="F139" s="14"/>
      <c r="G139" s="14"/>
      <c r="H139" s="6" t="s">
        <v>72</v>
      </c>
      <c r="I139" s="42">
        <f>D139*$B$17</f>
        <v>0</v>
      </c>
      <c r="J139" s="42">
        <f t="shared" ref="J139:L139" si="116">E139*$B$17</f>
        <v>0</v>
      </c>
      <c r="K139" s="42">
        <f t="shared" si="116"/>
        <v>0</v>
      </c>
      <c r="L139" s="42">
        <f t="shared" si="116"/>
        <v>0</v>
      </c>
      <c r="M139" s="31"/>
      <c r="N139" s="31"/>
      <c r="O139" s="31"/>
    </row>
    <row r="140" spans="1:15" s="32" customFormat="1">
      <c r="A140" s="19" t="str">
        <f>A135</f>
        <v>&lt;invullen&gt;</v>
      </c>
      <c r="B140" s="11"/>
      <c r="C140" s="11"/>
      <c r="D140" s="14"/>
      <c r="E140" s="14"/>
      <c r="F140" s="14"/>
      <c r="G140" s="14"/>
      <c r="H140" s="6" t="s">
        <v>6</v>
      </c>
      <c r="I140" s="42">
        <f>D140*$B$18</f>
        <v>0</v>
      </c>
      <c r="J140" s="42">
        <f t="shared" ref="J140:L140" si="117">E140*$B$18</f>
        <v>0</v>
      </c>
      <c r="K140" s="42">
        <f t="shared" si="117"/>
        <v>0</v>
      </c>
      <c r="L140" s="42">
        <f t="shared" si="117"/>
        <v>0</v>
      </c>
      <c r="M140" s="31"/>
      <c r="N140" s="31"/>
      <c r="O140" s="31"/>
    </row>
    <row r="141" spans="1:15" s="32" customFormat="1">
      <c r="A141" s="19" t="str">
        <f>A135</f>
        <v>&lt;invullen&gt;</v>
      </c>
      <c r="B141" s="11"/>
      <c r="C141" s="11"/>
      <c r="D141" s="14"/>
      <c r="E141" s="14"/>
      <c r="F141" s="14"/>
      <c r="G141" s="14"/>
      <c r="H141" s="6" t="s">
        <v>7</v>
      </c>
      <c r="I141" s="42">
        <f>D141*$B$19</f>
        <v>0</v>
      </c>
      <c r="J141" s="42">
        <f t="shared" ref="J141:L141" si="118">E141*$B$19</f>
        <v>0</v>
      </c>
      <c r="K141" s="42">
        <f t="shared" si="118"/>
        <v>0</v>
      </c>
      <c r="L141" s="42">
        <f t="shared" si="118"/>
        <v>0</v>
      </c>
      <c r="M141" s="31"/>
      <c r="N141" s="31"/>
      <c r="O141" s="31"/>
    </row>
    <row r="142" spans="1:15" s="32" customFormat="1">
      <c r="A142" s="18" t="s">
        <v>5</v>
      </c>
      <c r="B142" s="11"/>
      <c r="C142" s="11"/>
      <c r="D142" s="14"/>
      <c r="E142" s="14"/>
      <c r="F142" s="14"/>
      <c r="G142" s="14"/>
      <c r="H142" s="8" t="s">
        <v>68</v>
      </c>
      <c r="I142" s="42">
        <f>D142*$B$13</f>
        <v>0</v>
      </c>
      <c r="J142" s="42">
        <f t="shared" ref="J142:L142" si="119">E142*$B$13</f>
        <v>0</v>
      </c>
      <c r="K142" s="42">
        <f t="shared" si="119"/>
        <v>0</v>
      </c>
      <c r="L142" s="42">
        <f t="shared" si="119"/>
        <v>0</v>
      </c>
      <c r="M142" s="31"/>
      <c r="N142" s="31"/>
      <c r="O142" s="31"/>
    </row>
    <row r="143" spans="1:15" s="32" customFormat="1">
      <c r="A143" s="19" t="str">
        <f>A142</f>
        <v>&lt;invullen&gt;</v>
      </c>
      <c r="B143" s="11"/>
      <c r="C143" s="11"/>
      <c r="D143" s="14"/>
      <c r="E143" s="14"/>
      <c r="F143" s="14"/>
      <c r="G143" s="14"/>
      <c r="H143" s="8" t="s">
        <v>69</v>
      </c>
      <c r="I143" s="42">
        <f>D143*$B$14</f>
        <v>0</v>
      </c>
      <c r="J143" s="42">
        <f t="shared" ref="J143:L143" si="120">E143*$B$14</f>
        <v>0</v>
      </c>
      <c r="K143" s="42">
        <f t="shared" si="120"/>
        <v>0</v>
      </c>
      <c r="L143" s="42">
        <f t="shared" si="120"/>
        <v>0</v>
      </c>
      <c r="M143" s="31"/>
      <c r="N143" s="31"/>
      <c r="O143" s="31"/>
    </row>
    <row r="144" spans="1:15" s="32" customFormat="1">
      <c r="A144" s="19" t="str">
        <f>A142</f>
        <v>&lt;invullen&gt;</v>
      </c>
      <c r="B144" s="11"/>
      <c r="C144" s="11"/>
      <c r="D144" s="14"/>
      <c r="E144" s="14"/>
      <c r="F144" s="14"/>
      <c r="G144" s="14"/>
      <c r="H144" s="8" t="s">
        <v>70</v>
      </c>
      <c r="I144" s="42">
        <f>D144*$B$15</f>
        <v>0</v>
      </c>
      <c r="J144" s="42">
        <f t="shared" ref="J144:L144" si="121">E144*$B$15</f>
        <v>0</v>
      </c>
      <c r="K144" s="42">
        <f t="shared" si="121"/>
        <v>0</v>
      </c>
      <c r="L144" s="42">
        <f t="shared" si="121"/>
        <v>0</v>
      </c>
      <c r="M144" s="31"/>
      <c r="N144" s="31"/>
      <c r="O144" s="31"/>
    </row>
    <row r="145" spans="1:15" s="32" customFormat="1">
      <c r="A145" s="19" t="str">
        <f>A142</f>
        <v>&lt;invullen&gt;</v>
      </c>
      <c r="B145" s="11"/>
      <c r="C145" s="11"/>
      <c r="D145" s="14"/>
      <c r="E145" s="14"/>
      <c r="F145" s="14"/>
      <c r="G145" s="14"/>
      <c r="H145" s="8" t="s">
        <v>71</v>
      </c>
      <c r="I145" s="42">
        <f>D145*$B$16</f>
        <v>0</v>
      </c>
      <c r="J145" s="42">
        <f t="shared" ref="J145:L145" si="122">E145*$B$16</f>
        <v>0</v>
      </c>
      <c r="K145" s="42">
        <f t="shared" si="122"/>
        <v>0</v>
      </c>
      <c r="L145" s="42">
        <f t="shared" si="122"/>
        <v>0</v>
      </c>
      <c r="M145" s="31"/>
      <c r="N145" s="31"/>
      <c r="O145" s="31"/>
    </row>
    <row r="146" spans="1:15" s="32" customFormat="1">
      <c r="A146" s="19" t="str">
        <f>A142</f>
        <v>&lt;invullen&gt;</v>
      </c>
      <c r="B146" s="11"/>
      <c r="C146" s="11"/>
      <c r="D146" s="14"/>
      <c r="E146" s="14"/>
      <c r="F146" s="14"/>
      <c r="G146" s="14"/>
      <c r="H146" s="8" t="s">
        <v>72</v>
      </c>
      <c r="I146" s="42">
        <f>D146*$B$17</f>
        <v>0</v>
      </c>
      <c r="J146" s="42">
        <f t="shared" ref="J146:L146" si="123">E146*$B$17</f>
        <v>0</v>
      </c>
      <c r="K146" s="42">
        <f t="shared" si="123"/>
        <v>0</v>
      </c>
      <c r="L146" s="42">
        <f t="shared" si="123"/>
        <v>0</v>
      </c>
      <c r="M146" s="31"/>
      <c r="N146" s="31"/>
      <c r="O146" s="31"/>
    </row>
    <row r="147" spans="1:15" s="32" customFormat="1">
      <c r="A147" s="19" t="str">
        <f>A142</f>
        <v>&lt;invullen&gt;</v>
      </c>
      <c r="B147" s="11"/>
      <c r="C147" s="11"/>
      <c r="D147" s="14"/>
      <c r="E147" s="14"/>
      <c r="F147" s="14"/>
      <c r="G147" s="14"/>
      <c r="H147" s="8" t="s">
        <v>6</v>
      </c>
      <c r="I147" s="42">
        <f>D147*$B$18</f>
        <v>0</v>
      </c>
      <c r="J147" s="42">
        <f t="shared" ref="J147:L147" si="124">E147*$B$18</f>
        <v>0</v>
      </c>
      <c r="K147" s="42">
        <f t="shared" si="124"/>
        <v>0</v>
      </c>
      <c r="L147" s="42">
        <f t="shared" si="124"/>
        <v>0</v>
      </c>
      <c r="M147" s="31"/>
      <c r="N147" s="31"/>
      <c r="O147" s="31"/>
    </row>
    <row r="148" spans="1:15" s="32" customFormat="1">
      <c r="A148" s="19" t="str">
        <f>A142</f>
        <v>&lt;invullen&gt;</v>
      </c>
      <c r="B148" s="11"/>
      <c r="C148" s="11"/>
      <c r="D148" s="14"/>
      <c r="E148" s="14"/>
      <c r="F148" s="14"/>
      <c r="G148" s="14"/>
      <c r="H148" s="8" t="s">
        <v>7</v>
      </c>
      <c r="I148" s="42">
        <f>D148*$B$19</f>
        <v>0</v>
      </c>
      <c r="J148" s="42">
        <f t="shared" ref="J148:L148" si="125">E148*$B$19</f>
        <v>0</v>
      </c>
      <c r="K148" s="42">
        <f t="shared" si="125"/>
        <v>0</v>
      </c>
      <c r="L148" s="42">
        <f t="shared" si="125"/>
        <v>0</v>
      </c>
      <c r="M148" s="31"/>
      <c r="N148" s="31"/>
      <c r="O148" s="31"/>
    </row>
    <row r="149" spans="1:15" s="32" customFormat="1">
      <c r="A149" s="18" t="s">
        <v>5</v>
      </c>
      <c r="B149" s="11"/>
      <c r="C149" s="11"/>
      <c r="D149" s="14"/>
      <c r="E149" s="14"/>
      <c r="F149" s="14"/>
      <c r="G149" s="14"/>
      <c r="H149" s="5" t="s">
        <v>68</v>
      </c>
      <c r="I149" s="42">
        <f>D149*$B$13</f>
        <v>0</v>
      </c>
      <c r="J149" s="42">
        <f t="shared" ref="J149:L149" si="126">E149*$B$13</f>
        <v>0</v>
      </c>
      <c r="K149" s="42">
        <f t="shared" si="126"/>
        <v>0</v>
      </c>
      <c r="L149" s="42">
        <f t="shared" si="126"/>
        <v>0</v>
      </c>
      <c r="M149" s="31"/>
      <c r="N149" s="31"/>
      <c r="O149" s="31"/>
    </row>
    <row r="150" spans="1:15" s="32" customFormat="1">
      <c r="A150" s="19" t="str">
        <f>A149</f>
        <v>&lt;invullen&gt;</v>
      </c>
      <c r="B150" s="11"/>
      <c r="C150" s="11"/>
      <c r="D150" s="14"/>
      <c r="E150" s="14"/>
      <c r="F150" s="14"/>
      <c r="G150" s="14"/>
      <c r="H150" s="5" t="s">
        <v>69</v>
      </c>
      <c r="I150" s="42">
        <f>D150*$B$14</f>
        <v>0</v>
      </c>
      <c r="J150" s="42">
        <f t="shared" ref="J150:L150" si="127">E150*$B$14</f>
        <v>0</v>
      </c>
      <c r="K150" s="42">
        <f t="shared" si="127"/>
        <v>0</v>
      </c>
      <c r="L150" s="42">
        <f t="shared" si="127"/>
        <v>0</v>
      </c>
      <c r="M150" s="31"/>
      <c r="N150" s="31"/>
      <c r="O150" s="31"/>
    </row>
    <row r="151" spans="1:15" s="32" customFormat="1">
      <c r="A151" s="19" t="str">
        <f>A149</f>
        <v>&lt;invullen&gt;</v>
      </c>
      <c r="B151" s="11"/>
      <c r="C151" s="11"/>
      <c r="D151" s="14"/>
      <c r="E151" s="14"/>
      <c r="F151" s="14"/>
      <c r="G151" s="14"/>
      <c r="H151" s="5" t="s">
        <v>70</v>
      </c>
      <c r="I151" s="42">
        <f>D151*$B$15</f>
        <v>0</v>
      </c>
      <c r="J151" s="42">
        <f t="shared" ref="J151:L151" si="128">E151*$B$15</f>
        <v>0</v>
      </c>
      <c r="K151" s="42">
        <f t="shared" si="128"/>
        <v>0</v>
      </c>
      <c r="L151" s="42">
        <f t="shared" si="128"/>
        <v>0</v>
      </c>
      <c r="M151" s="31"/>
      <c r="N151" s="31"/>
      <c r="O151" s="31"/>
    </row>
    <row r="152" spans="1:15" s="32" customFormat="1">
      <c r="A152" s="19" t="str">
        <f>A149</f>
        <v>&lt;invullen&gt;</v>
      </c>
      <c r="B152" s="11"/>
      <c r="C152" s="11"/>
      <c r="D152" s="14"/>
      <c r="E152" s="14"/>
      <c r="F152" s="14"/>
      <c r="G152" s="14"/>
      <c r="H152" s="5" t="s">
        <v>71</v>
      </c>
      <c r="I152" s="42">
        <f>D152*$B$16</f>
        <v>0</v>
      </c>
      <c r="J152" s="42">
        <f t="shared" ref="J152:L152" si="129">E152*$B$16</f>
        <v>0</v>
      </c>
      <c r="K152" s="42">
        <f t="shared" si="129"/>
        <v>0</v>
      </c>
      <c r="L152" s="42">
        <f t="shared" si="129"/>
        <v>0</v>
      </c>
      <c r="M152" s="31"/>
      <c r="N152" s="31"/>
      <c r="O152" s="31"/>
    </row>
    <row r="153" spans="1:15" s="32" customFormat="1">
      <c r="A153" s="19" t="str">
        <f>A149</f>
        <v>&lt;invullen&gt;</v>
      </c>
      <c r="B153" s="11"/>
      <c r="C153" s="11"/>
      <c r="D153" s="14"/>
      <c r="E153" s="14"/>
      <c r="F153" s="14"/>
      <c r="G153" s="14"/>
      <c r="H153" s="5" t="s">
        <v>72</v>
      </c>
      <c r="I153" s="42">
        <f>D153*$B$17</f>
        <v>0</v>
      </c>
      <c r="J153" s="42">
        <f t="shared" ref="J153:L153" si="130">E153*$B$17</f>
        <v>0</v>
      </c>
      <c r="K153" s="42">
        <f t="shared" si="130"/>
        <v>0</v>
      </c>
      <c r="L153" s="42">
        <f t="shared" si="130"/>
        <v>0</v>
      </c>
      <c r="M153" s="31"/>
      <c r="N153" s="31"/>
      <c r="O153" s="31"/>
    </row>
    <row r="154" spans="1:15" s="32" customFormat="1">
      <c r="A154" s="19" t="str">
        <f>A149</f>
        <v>&lt;invullen&gt;</v>
      </c>
      <c r="B154" s="11"/>
      <c r="C154" s="11"/>
      <c r="D154" s="14"/>
      <c r="E154" s="14"/>
      <c r="F154" s="14"/>
      <c r="G154" s="14"/>
      <c r="H154" s="5" t="s">
        <v>6</v>
      </c>
      <c r="I154" s="42">
        <f>D154*$B$18</f>
        <v>0</v>
      </c>
      <c r="J154" s="42">
        <f t="shared" ref="J154:L154" si="131">E154*$B$18</f>
        <v>0</v>
      </c>
      <c r="K154" s="42">
        <f t="shared" si="131"/>
        <v>0</v>
      </c>
      <c r="L154" s="42">
        <f t="shared" si="131"/>
        <v>0</v>
      </c>
      <c r="M154" s="31"/>
      <c r="N154" s="31"/>
      <c r="O154" s="31"/>
    </row>
    <row r="155" spans="1:15" s="32" customFormat="1">
      <c r="A155" s="19" t="str">
        <f>A149</f>
        <v>&lt;invullen&gt;</v>
      </c>
      <c r="B155" s="11"/>
      <c r="C155" s="11"/>
      <c r="D155" s="14"/>
      <c r="E155" s="14"/>
      <c r="F155" s="14"/>
      <c r="G155" s="14"/>
      <c r="H155" s="5" t="s">
        <v>7</v>
      </c>
      <c r="I155" s="42">
        <f>D155*$B$19</f>
        <v>0</v>
      </c>
      <c r="J155" s="42">
        <f t="shared" ref="J155:L155" si="132">E155*$B$19</f>
        <v>0</v>
      </c>
      <c r="K155" s="42">
        <f t="shared" si="132"/>
        <v>0</v>
      </c>
      <c r="L155" s="42">
        <f t="shared" si="132"/>
        <v>0</v>
      </c>
      <c r="M155" s="31"/>
      <c r="N155" s="31"/>
      <c r="O155" s="31"/>
    </row>
    <row r="156" spans="1:15" s="32" customFormat="1">
      <c r="A156" s="18" t="s">
        <v>5</v>
      </c>
      <c r="B156" s="11"/>
      <c r="C156" s="11"/>
      <c r="D156" s="14"/>
      <c r="E156" s="14"/>
      <c r="F156" s="14"/>
      <c r="G156" s="14"/>
      <c r="H156" s="4" t="s">
        <v>68</v>
      </c>
      <c r="I156" s="42">
        <f>D156*$B$13</f>
        <v>0</v>
      </c>
      <c r="J156" s="42">
        <f t="shared" ref="J156:L156" si="133">E156*$B$13</f>
        <v>0</v>
      </c>
      <c r="K156" s="42">
        <f t="shared" si="133"/>
        <v>0</v>
      </c>
      <c r="L156" s="42">
        <f t="shared" si="133"/>
        <v>0</v>
      </c>
      <c r="M156" s="31"/>
      <c r="N156" s="31"/>
      <c r="O156" s="31"/>
    </row>
    <row r="157" spans="1:15" s="32" customFormat="1">
      <c r="A157" s="19" t="str">
        <f>A156</f>
        <v>&lt;invullen&gt;</v>
      </c>
      <c r="B157" s="11"/>
      <c r="C157" s="11"/>
      <c r="D157" s="14"/>
      <c r="E157" s="14"/>
      <c r="F157" s="14"/>
      <c r="G157" s="14"/>
      <c r="H157" s="4" t="s">
        <v>69</v>
      </c>
      <c r="I157" s="42">
        <f>D157*$B$14</f>
        <v>0</v>
      </c>
      <c r="J157" s="42">
        <f t="shared" ref="J157:L157" si="134">E157*$B$14</f>
        <v>0</v>
      </c>
      <c r="K157" s="42">
        <f t="shared" si="134"/>
        <v>0</v>
      </c>
      <c r="L157" s="42">
        <f t="shared" si="134"/>
        <v>0</v>
      </c>
      <c r="M157" s="31"/>
      <c r="N157" s="31"/>
      <c r="O157" s="31"/>
    </row>
    <row r="158" spans="1:15" s="32" customFormat="1">
      <c r="A158" s="19" t="str">
        <f>A156</f>
        <v>&lt;invullen&gt;</v>
      </c>
      <c r="B158" s="11"/>
      <c r="C158" s="11"/>
      <c r="D158" s="14"/>
      <c r="E158" s="14"/>
      <c r="F158" s="14"/>
      <c r="G158" s="14"/>
      <c r="H158" s="4" t="s">
        <v>70</v>
      </c>
      <c r="I158" s="42">
        <f>D158*$B$15</f>
        <v>0</v>
      </c>
      <c r="J158" s="42">
        <f t="shared" ref="J158:L158" si="135">E158*$B$15</f>
        <v>0</v>
      </c>
      <c r="K158" s="42">
        <f t="shared" si="135"/>
        <v>0</v>
      </c>
      <c r="L158" s="42">
        <f t="shared" si="135"/>
        <v>0</v>
      </c>
      <c r="M158" s="31"/>
      <c r="N158" s="31"/>
      <c r="O158" s="31"/>
    </row>
    <row r="159" spans="1:15" s="32" customFormat="1">
      <c r="A159" s="19" t="str">
        <f>A156</f>
        <v>&lt;invullen&gt;</v>
      </c>
      <c r="B159" s="11"/>
      <c r="C159" s="11"/>
      <c r="D159" s="14"/>
      <c r="E159" s="14"/>
      <c r="F159" s="14"/>
      <c r="G159" s="14"/>
      <c r="H159" s="4" t="s">
        <v>71</v>
      </c>
      <c r="I159" s="42">
        <f>D159*$B$16</f>
        <v>0</v>
      </c>
      <c r="J159" s="42">
        <f t="shared" ref="J159:L159" si="136">E159*$B$16</f>
        <v>0</v>
      </c>
      <c r="K159" s="42">
        <f t="shared" si="136"/>
        <v>0</v>
      </c>
      <c r="L159" s="42">
        <f t="shared" si="136"/>
        <v>0</v>
      </c>
      <c r="M159" s="31"/>
      <c r="N159" s="31"/>
      <c r="O159" s="31"/>
    </row>
    <row r="160" spans="1:15" s="32" customFormat="1">
      <c r="A160" s="19" t="str">
        <f>A156</f>
        <v>&lt;invullen&gt;</v>
      </c>
      <c r="B160" s="11"/>
      <c r="C160" s="11"/>
      <c r="D160" s="14"/>
      <c r="E160" s="14"/>
      <c r="F160" s="14"/>
      <c r="G160" s="14"/>
      <c r="H160" s="4" t="s">
        <v>72</v>
      </c>
      <c r="I160" s="42">
        <f>D160*$B$17</f>
        <v>0</v>
      </c>
      <c r="J160" s="42">
        <f t="shared" ref="J160:L160" si="137">E160*$B$17</f>
        <v>0</v>
      </c>
      <c r="K160" s="42">
        <f t="shared" si="137"/>
        <v>0</v>
      </c>
      <c r="L160" s="42">
        <f t="shared" si="137"/>
        <v>0</v>
      </c>
      <c r="M160" s="31"/>
      <c r="N160" s="31"/>
      <c r="O160" s="31"/>
    </row>
    <row r="161" spans="1:21" s="32" customFormat="1">
      <c r="A161" s="19" t="str">
        <f>A156</f>
        <v>&lt;invullen&gt;</v>
      </c>
      <c r="B161" s="11"/>
      <c r="C161" s="11"/>
      <c r="D161" s="14"/>
      <c r="E161" s="14"/>
      <c r="F161" s="14"/>
      <c r="G161" s="14"/>
      <c r="H161" s="4" t="s">
        <v>6</v>
      </c>
      <c r="I161" s="42">
        <f>D161*$B$18</f>
        <v>0</v>
      </c>
      <c r="J161" s="42">
        <f t="shared" ref="J161:L161" si="138">E161*$B$18</f>
        <v>0</v>
      </c>
      <c r="K161" s="42">
        <f t="shared" si="138"/>
        <v>0</v>
      </c>
      <c r="L161" s="42">
        <f t="shared" si="138"/>
        <v>0</v>
      </c>
      <c r="M161" s="31"/>
      <c r="N161" s="31"/>
      <c r="O161" s="31"/>
    </row>
    <row r="162" spans="1:21" s="32" customFormat="1">
      <c r="A162" s="19" t="str">
        <f>A156</f>
        <v>&lt;invullen&gt;</v>
      </c>
      <c r="B162" s="11"/>
      <c r="C162" s="11"/>
      <c r="D162" s="14"/>
      <c r="E162" s="14"/>
      <c r="F162" s="14"/>
      <c r="G162" s="14"/>
      <c r="H162" s="4" t="s">
        <v>7</v>
      </c>
      <c r="I162" s="42">
        <f>D162*$B$19</f>
        <v>0</v>
      </c>
      <c r="J162" s="42">
        <f t="shared" ref="J162:L162" si="139">E162*$B$19</f>
        <v>0</v>
      </c>
      <c r="K162" s="42">
        <f t="shared" si="139"/>
        <v>0</v>
      </c>
      <c r="L162" s="42">
        <f t="shared" si="139"/>
        <v>0</v>
      </c>
      <c r="M162" s="31"/>
      <c r="N162" s="31"/>
      <c r="O162" s="31"/>
    </row>
    <row r="163" spans="1:21" s="32" customFormat="1">
      <c r="A163" s="20" t="s">
        <v>5</v>
      </c>
      <c r="B163" s="11"/>
      <c r="C163" s="11"/>
      <c r="D163" s="14"/>
      <c r="E163" s="14"/>
      <c r="F163" s="14"/>
      <c r="G163" s="14"/>
      <c r="H163" s="9" t="s">
        <v>68</v>
      </c>
      <c r="I163" s="42">
        <f>D163*$B$13</f>
        <v>0</v>
      </c>
      <c r="J163" s="42">
        <f t="shared" ref="J163:L163" si="140">E163*$B$13</f>
        <v>0</v>
      </c>
      <c r="K163" s="42">
        <f t="shared" si="140"/>
        <v>0</v>
      </c>
      <c r="L163" s="42">
        <f t="shared" si="140"/>
        <v>0</v>
      </c>
      <c r="M163" s="31"/>
      <c r="N163" s="31"/>
      <c r="O163" s="31"/>
    </row>
    <row r="164" spans="1:21" s="32" customFormat="1">
      <c r="A164" s="19" t="str">
        <f>A163</f>
        <v>&lt;invullen&gt;</v>
      </c>
      <c r="B164" s="11"/>
      <c r="C164" s="11"/>
      <c r="D164" s="14"/>
      <c r="E164" s="14"/>
      <c r="F164" s="14"/>
      <c r="G164" s="14"/>
      <c r="H164" s="9" t="s">
        <v>69</v>
      </c>
      <c r="I164" s="42">
        <f>D164*$B$14</f>
        <v>0</v>
      </c>
      <c r="J164" s="42">
        <f t="shared" ref="J164:L164" si="141">E164*$B$14</f>
        <v>0</v>
      </c>
      <c r="K164" s="42">
        <f t="shared" si="141"/>
        <v>0</v>
      </c>
      <c r="L164" s="42">
        <f t="shared" si="141"/>
        <v>0</v>
      </c>
      <c r="M164" s="31"/>
      <c r="N164" s="31"/>
      <c r="O164" s="31"/>
    </row>
    <row r="165" spans="1:21" s="32" customFormat="1">
      <c r="A165" s="19" t="str">
        <f>A163</f>
        <v>&lt;invullen&gt;</v>
      </c>
      <c r="B165" s="11"/>
      <c r="C165" s="11"/>
      <c r="D165" s="14"/>
      <c r="E165" s="14"/>
      <c r="F165" s="14"/>
      <c r="G165" s="14"/>
      <c r="H165" s="9" t="s">
        <v>70</v>
      </c>
      <c r="I165" s="42">
        <f>D165*$B$15</f>
        <v>0</v>
      </c>
      <c r="J165" s="42">
        <f t="shared" ref="J165:L165" si="142">E165*$B$15</f>
        <v>0</v>
      </c>
      <c r="K165" s="42">
        <f t="shared" si="142"/>
        <v>0</v>
      </c>
      <c r="L165" s="42">
        <f t="shared" si="142"/>
        <v>0</v>
      </c>
      <c r="M165" s="31"/>
      <c r="N165" s="31"/>
      <c r="O165" s="31"/>
    </row>
    <row r="166" spans="1:21" s="32" customFormat="1">
      <c r="A166" s="19" t="str">
        <f>A163</f>
        <v>&lt;invullen&gt;</v>
      </c>
      <c r="B166" s="11"/>
      <c r="C166" s="11"/>
      <c r="D166" s="14"/>
      <c r="E166" s="14"/>
      <c r="F166" s="14"/>
      <c r="G166" s="14"/>
      <c r="H166" s="9" t="s">
        <v>71</v>
      </c>
      <c r="I166" s="42">
        <f>D166*$B$16</f>
        <v>0</v>
      </c>
      <c r="J166" s="42">
        <f t="shared" ref="J166:L166" si="143">E166*$B$16</f>
        <v>0</v>
      </c>
      <c r="K166" s="42">
        <f t="shared" si="143"/>
        <v>0</v>
      </c>
      <c r="L166" s="42">
        <f t="shared" si="143"/>
        <v>0</v>
      </c>
      <c r="M166" s="31"/>
      <c r="N166" s="31"/>
      <c r="O166" s="31"/>
    </row>
    <row r="167" spans="1:21" s="32" customFormat="1">
      <c r="A167" s="19" t="str">
        <f>A163</f>
        <v>&lt;invullen&gt;</v>
      </c>
      <c r="B167" s="11"/>
      <c r="C167" s="11"/>
      <c r="D167" s="14"/>
      <c r="E167" s="14"/>
      <c r="F167" s="14"/>
      <c r="G167" s="14"/>
      <c r="H167" s="9" t="s">
        <v>72</v>
      </c>
      <c r="I167" s="42">
        <f>D167*$B$17</f>
        <v>0</v>
      </c>
      <c r="J167" s="42">
        <f t="shared" ref="J167:L167" si="144">E167*$B$17</f>
        <v>0</v>
      </c>
      <c r="K167" s="42">
        <f t="shared" si="144"/>
        <v>0</v>
      </c>
      <c r="L167" s="42">
        <f t="shared" si="144"/>
        <v>0</v>
      </c>
      <c r="M167" s="31"/>
      <c r="N167" s="31"/>
      <c r="O167" s="31"/>
    </row>
    <row r="168" spans="1:21" s="32" customFormat="1">
      <c r="A168" s="19" t="str">
        <f>A163</f>
        <v>&lt;invullen&gt;</v>
      </c>
      <c r="B168" s="11"/>
      <c r="C168" s="11"/>
      <c r="D168" s="14"/>
      <c r="E168" s="14"/>
      <c r="F168" s="14"/>
      <c r="G168" s="14"/>
      <c r="H168" s="9" t="s">
        <v>6</v>
      </c>
      <c r="I168" s="42">
        <f>D168*$B$18</f>
        <v>0</v>
      </c>
      <c r="J168" s="42">
        <f t="shared" ref="J168:L168" si="145">E168*$B$18</f>
        <v>0</v>
      </c>
      <c r="K168" s="42">
        <f t="shared" si="145"/>
        <v>0</v>
      </c>
      <c r="L168" s="42">
        <f t="shared" si="145"/>
        <v>0</v>
      </c>
      <c r="M168" s="31"/>
      <c r="N168" s="31"/>
      <c r="O168" s="31"/>
    </row>
    <row r="169" spans="1:21" s="32" customFormat="1">
      <c r="A169" s="19" t="str">
        <f>A163</f>
        <v>&lt;invullen&gt;</v>
      </c>
      <c r="B169" s="11"/>
      <c r="C169" s="11"/>
      <c r="D169" s="14"/>
      <c r="E169" s="14"/>
      <c r="F169" s="14"/>
      <c r="G169" s="14"/>
      <c r="H169" s="9" t="s">
        <v>7</v>
      </c>
      <c r="I169" s="42">
        <f>D169*$B$19</f>
        <v>0</v>
      </c>
      <c r="J169" s="42">
        <f t="shared" ref="J169:L169" si="146">E169*$B$19</f>
        <v>0</v>
      </c>
      <c r="K169" s="42">
        <f t="shared" si="146"/>
        <v>0</v>
      </c>
      <c r="L169" s="42">
        <f t="shared" si="146"/>
        <v>0</v>
      </c>
      <c r="M169" s="31"/>
      <c r="N169" s="31"/>
      <c r="O169" s="31"/>
    </row>
    <row r="170" spans="1:21" s="32" customFormat="1">
      <c r="A170" s="18" t="s">
        <v>5</v>
      </c>
      <c r="B170" s="11"/>
      <c r="C170" s="11"/>
      <c r="D170" s="14"/>
      <c r="E170" s="14"/>
      <c r="F170" s="14"/>
      <c r="G170" s="14"/>
      <c r="H170" s="7" t="s">
        <v>68</v>
      </c>
      <c r="I170" s="42">
        <f>D170*$B$13</f>
        <v>0</v>
      </c>
      <c r="J170" s="42">
        <f t="shared" ref="J170:L170" si="147">E170*$B$13</f>
        <v>0</v>
      </c>
      <c r="K170" s="42">
        <f t="shared" si="147"/>
        <v>0</v>
      </c>
      <c r="L170" s="42">
        <f t="shared" si="147"/>
        <v>0</v>
      </c>
      <c r="M170" s="31"/>
      <c r="N170" s="31"/>
      <c r="O170" s="31"/>
    </row>
    <row r="171" spans="1:21" s="32" customFormat="1">
      <c r="A171" s="19" t="str">
        <f>A170</f>
        <v>&lt;invullen&gt;</v>
      </c>
      <c r="B171" s="11"/>
      <c r="C171" s="11"/>
      <c r="D171" s="14"/>
      <c r="E171" s="14"/>
      <c r="F171" s="14"/>
      <c r="G171" s="14"/>
      <c r="H171" s="7" t="s">
        <v>69</v>
      </c>
      <c r="I171" s="42">
        <f>D171*$B$14</f>
        <v>0</v>
      </c>
      <c r="J171" s="42">
        <f t="shared" ref="J171:L171" si="148">E171*$B$14</f>
        <v>0</v>
      </c>
      <c r="K171" s="42">
        <f t="shared" si="148"/>
        <v>0</v>
      </c>
      <c r="L171" s="42">
        <f t="shared" si="148"/>
        <v>0</v>
      </c>
      <c r="M171" s="31"/>
      <c r="N171" s="31"/>
      <c r="O171" s="31"/>
    </row>
    <row r="172" spans="1:21" s="32" customFormat="1">
      <c r="A172" s="19" t="str">
        <f>A170</f>
        <v>&lt;invullen&gt;</v>
      </c>
      <c r="B172" s="11"/>
      <c r="C172" s="11"/>
      <c r="D172" s="14"/>
      <c r="E172" s="14"/>
      <c r="F172" s="14"/>
      <c r="G172" s="14"/>
      <c r="H172" s="7" t="s">
        <v>70</v>
      </c>
      <c r="I172" s="42">
        <f>D172*$B$15</f>
        <v>0</v>
      </c>
      <c r="J172" s="42">
        <f t="shared" ref="J172:L172" si="149">E172*$B$15</f>
        <v>0</v>
      </c>
      <c r="K172" s="42">
        <f t="shared" si="149"/>
        <v>0</v>
      </c>
      <c r="L172" s="42">
        <f t="shared" si="149"/>
        <v>0</v>
      </c>
      <c r="M172" s="31"/>
      <c r="N172" s="31"/>
      <c r="O172" s="31"/>
    </row>
    <row r="173" spans="1:21" s="32" customFormat="1">
      <c r="A173" s="19" t="str">
        <f>A170</f>
        <v>&lt;invullen&gt;</v>
      </c>
      <c r="B173" s="11"/>
      <c r="C173" s="11"/>
      <c r="D173" s="14"/>
      <c r="E173" s="14"/>
      <c r="F173" s="14"/>
      <c r="G173" s="14"/>
      <c r="H173" s="7" t="s">
        <v>71</v>
      </c>
      <c r="I173" s="42">
        <f>D173*$B$16</f>
        <v>0</v>
      </c>
      <c r="J173" s="42">
        <f t="shared" ref="J173:L173" si="150">E173*$B$16</f>
        <v>0</v>
      </c>
      <c r="K173" s="42">
        <f t="shared" si="150"/>
        <v>0</v>
      </c>
      <c r="L173" s="42">
        <f t="shared" si="150"/>
        <v>0</v>
      </c>
      <c r="M173" s="31"/>
      <c r="N173" s="31"/>
      <c r="O173" s="31"/>
    </row>
    <row r="174" spans="1:21" s="32" customFormat="1">
      <c r="A174" s="19" t="str">
        <f>A170</f>
        <v>&lt;invullen&gt;</v>
      </c>
      <c r="B174" s="11"/>
      <c r="C174" s="11"/>
      <c r="D174" s="14"/>
      <c r="E174" s="14"/>
      <c r="F174" s="14"/>
      <c r="G174" s="14"/>
      <c r="H174" s="7" t="s">
        <v>72</v>
      </c>
      <c r="I174" s="42">
        <f>D174*$B$17</f>
        <v>0</v>
      </c>
      <c r="J174" s="42">
        <f t="shared" ref="J174:L174" si="151">E174*$B$17</f>
        <v>0</v>
      </c>
      <c r="K174" s="42">
        <f t="shared" si="151"/>
        <v>0</v>
      </c>
      <c r="L174" s="42">
        <f t="shared" si="151"/>
        <v>0</v>
      </c>
      <c r="M174" s="31"/>
      <c r="N174" s="31"/>
      <c r="O174" s="31"/>
      <c r="P174" s="31"/>
      <c r="Q174" s="31"/>
      <c r="R174" s="31"/>
      <c r="S174" s="31"/>
      <c r="T174" s="31"/>
      <c r="U174" s="31"/>
    </row>
    <row r="175" spans="1:21" s="32" customFormat="1">
      <c r="A175" s="19" t="str">
        <f>A170</f>
        <v>&lt;invullen&gt;</v>
      </c>
      <c r="B175" s="11"/>
      <c r="C175" s="11"/>
      <c r="D175" s="14"/>
      <c r="E175" s="14"/>
      <c r="F175" s="14"/>
      <c r="G175" s="14"/>
      <c r="H175" s="7" t="s">
        <v>6</v>
      </c>
      <c r="I175" s="42">
        <f>D175*$B$18</f>
        <v>0</v>
      </c>
      <c r="J175" s="42">
        <f t="shared" ref="J175:L175" si="152">E175*$B$18</f>
        <v>0</v>
      </c>
      <c r="K175" s="42">
        <f t="shared" si="152"/>
        <v>0</v>
      </c>
      <c r="L175" s="42">
        <f t="shared" si="152"/>
        <v>0</v>
      </c>
      <c r="M175" s="31"/>
      <c r="N175" s="31"/>
      <c r="O175" s="31"/>
      <c r="P175" s="31"/>
      <c r="Q175" s="31"/>
      <c r="R175" s="31"/>
      <c r="S175" s="31"/>
      <c r="T175" s="31"/>
      <c r="U175" s="31"/>
    </row>
    <row r="176" spans="1:21" s="32" customFormat="1">
      <c r="A176" s="19" t="str">
        <f>A170</f>
        <v>&lt;invullen&gt;</v>
      </c>
      <c r="B176" s="11"/>
      <c r="C176" s="11"/>
      <c r="D176" s="14"/>
      <c r="E176" s="14"/>
      <c r="F176" s="14"/>
      <c r="G176" s="14"/>
      <c r="H176" s="7" t="s">
        <v>7</v>
      </c>
      <c r="I176" s="42">
        <f>D176*$B$19</f>
        <v>0</v>
      </c>
      <c r="J176" s="42">
        <f t="shared" ref="J176:L176" si="153">E176*$B$19</f>
        <v>0</v>
      </c>
      <c r="K176" s="42">
        <f t="shared" si="153"/>
        <v>0</v>
      </c>
      <c r="L176" s="42">
        <f t="shared" si="153"/>
        <v>0</v>
      </c>
      <c r="M176" s="31"/>
      <c r="N176" s="31"/>
      <c r="O176" s="31"/>
      <c r="P176" s="31"/>
      <c r="Q176" s="31"/>
      <c r="R176" s="31"/>
      <c r="S176" s="31"/>
      <c r="T176" s="31"/>
      <c r="U176" s="31"/>
    </row>
    <row r="177" spans="1:21" s="32" customFormat="1" ht="14.45" customHeight="1">
      <c r="A177" s="18" t="s">
        <v>5</v>
      </c>
      <c r="B177" s="11"/>
      <c r="C177" s="11"/>
      <c r="D177" s="14"/>
      <c r="E177" s="14"/>
      <c r="F177" s="14"/>
      <c r="G177" s="14"/>
      <c r="H177" s="6" t="s">
        <v>68</v>
      </c>
      <c r="I177" s="42">
        <f>D177*$B$13</f>
        <v>0</v>
      </c>
      <c r="J177" s="42">
        <f t="shared" ref="J177:L177" si="154">E177*$B$13</f>
        <v>0</v>
      </c>
      <c r="K177" s="42">
        <f t="shared" si="154"/>
        <v>0</v>
      </c>
      <c r="L177" s="42">
        <f t="shared" si="154"/>
        <v>0</v>
      </c>
      <c r="M177" s="31"/>
      <c r="N177" s="31"/>
      <c r="O177" s="31"/>
      <c r="P177" s="31"/>
      <c r="Q177" s="31"/>
      <c r="R177" s="31"/>
      <c r="S177" s="31"/>
      <c r="T177" s="31"/>
      <c r="U177" s="31"/>
    </row>
    <row r="178" spans="1:21" s="32" customFormat="1" ht="14.25" customHeight="1">
      <c r="A178" s="19" t="str">
        <f>A177</f>
        <v>&lt;invullen&gt;</v>
      </c>
      <c r="B178" s="11"/>
      <c r="C178" s="11"/>
      <c r="D178" s="14"/>
      <c r="E178" s="14"/>
      <c r="F178" s="14"/>
      <c r="G178" s="14"/>
      <c r="H178" s="6" t="s">
        <v>69</v>
      </c>
      <c r="I178" s="42">
        <f>D178*$B$14</f>
        <v>0</v>
      </c>
      <c r="J178" s="42">
        <f t="shared" ref="J178:L178" si="155">E178*$B$14</f>
        <v>0</v>
      </c>
      <c r="K178" s="42">
        <f t="shared" si="155"/>
        <v>0</v>
      </c>
      <c r="L178" s="42">
        <f t="shared" si="155"/>
        <v>0</v>
      </c>
      <c r="M178" s="31"/>
      <c r="N178" s="31"/>
      <c r="O178" s="31"/>
      <c r="P178" s="31"/>
      <c r="Q178" s="31"/>
      <c r="R178" s="31"/>
      <c r="S178" s="31"/>
      <c r="T178" s="31"/>
      <c r="U178" s="31"/>
    </row>
    <row r="179" spans="1:21" s="32" customFormat="1" ht="14.25" customHeight="1">
      <c r="A179" s="19" t="str">
        <f>A177</f>
        <v>&lt;invullen&gt;</v>
      </c>
      <c r="B179" s="11"/>
      <c r="C179" s="11"/>
      <c r="D179" s="14"/>
      <c r="E179" s="14"/>
      <c r="F179" s="14"/>
      <c r="G179" s="14"/>
      <c r="H179" s="6" t="s">
        <v>70</v>
      </c>
      <c r="I179" s="42">
        <f>D179*$B$15</f>
        <v>0</v>
      </c>
      <c r="J179" s="42">
        <f t="shared" ref="J179:L179" si="156">E179*$B$15</f>
        <v>0</v>
      </c>
      <c r="K179" s="42">
        <f t="shared" si="156"/>
        <v>0</v>
      </c>
      <c r="L179" s="42">
        <f t="shared" si="156"/>
        <v>0</v>
      </c>
      <c r="M179" s="31"/>
      <c r="N179" s="31"/>
      <c r="O179" s="31"/>
      <c r="P179" s="31"/>
      <c r="Q179" s="31"/>
      <c r="R179" s="31"/>
      <c r="S179" s="31"/>
      <c r="T179" s="31"/>
    </row>
    <row r="180" spans="1:21" s="32" customFormat="1" ht="14.25" customHeight="1">
      <c r="A180" s="19" t="str">
        <f>A177</f>
        <v>&lt;invullen&gt;</v>
      </c>
      <c r="B180" s="11"/>
      <c r="C180" s="11"/>
      <c r="D180" s="14"/>
      <c r="E180" s="14"/>
      <c r="F180" s="14"/>
      <c r="G180" s="14"/>
      <c r="H180" s="6" t="s">
        <v>71</v>
      </c>
      <c r="I180" s="42">
        <f>D180*$B$16</f>
        <v>0</v>
      </c>
      <c r="J180" s="42">
        <f t="shared" ref="J180:L180" si="157">E180*$B$16</f>
        <v>0</v>
      </c>
      <c r="K180" s="42">
        <f t="shared" si="157"/>
        <v>0</v>
      </c>
      <c r="L180" s="42">
        <f t="shared" si="157"/>
        <v>0</v>
      </c>
      <c r="M180" s="31"/>
      <c r="N180" s="31"/>
      <c r="O180" s="31"/>
      <c r="P180" s="31"/>
      <c r="Q180" s="31"/>
      <c r="R180" s="31"/>
      <c r="S180" s="31"/>
      <c r="T180" s="31"/>
    </row>
    <row r="181" spans="1:21" s="32" customFormat="1" ht="14.25" customHeight="1">
      <c r="A181" s="19" t="str">
        <f>A177</f>
        <v>&lt;invullen&gt;</v>
      </c>
      <c r="B181" s="11"/>
      <c r="C181" s="11"/>
      <c r="D181" s="14"/>
      <c r="E181" s="14"/>
      <c r="F181" s="14"/>
      <c r="G181" s="14"/>
      <c r="H181" s="6" t="s">
        <v>72</v>
      </c>
      <c r="I181" s="42">
        <f>D181*$B$17</f>
        <v>0</v>
      </c>
      <c r="J181" s="42">
        <f t="shared" ref="J181:L181" si="158">E181*$B$17</f>
        <v>0</v>
      </c>
      <c r="K181" s="42">
        <f t="shared" si="158"/>
        <v>0</v>
      </c>
      <c r="L181" s="42">
        <f t="shared" si="158"/>
        <v>0</v>
      </c>
      <c r="M181" s="31"/>
      <c r="N181" s="31"/>
      <c r="O181" s="31"/>
      <c r="P181" s="31"/>
      <c r="Q181" s="31"/>
      <c r="R181" s="31"/>
      <c r="S181" s="31"/>
      <c r="T181" s="31"/>
    </row>
    <row r="182" spans="1:21">
      <c r="A182" s="19" t="str">
        <f>A177</f>
        <v>&lt;invullen&gt;</v>
      </c>
      <c r="B182" s="11"/>
      <c r="C182" s="11"/>
      <c r="D182" s="14"/>
      <c r="E182" s="14"/>
      <c r="F182" s="14"/>
      <c r="G182" s="14"/>
      <c r="H182" s="6" t="s">
        <v>6</v>
      </c>
      <c r="I182" s="42">
        <f>D182*$B$18</f>
        <v>0</v>
      </c>
      <c r="J182" s="42">
        <f t="shared" ref="J182:L182" si="159">E182*$B$18</f>
        <v>0</v>
      </c>
      <c r="K182" s="42">
        <f t="shared" si="159"/>
        <v>0</v>
      </c>
      <c r="L182" s="42">
        <f t="shared" si="159"/>
        <v>0</v>
      </c>
    </row>
    <row r="183" spans="1:21">
      <c r="A183" s="19" t="str">
        <f>A177</f>
        <v>&lt;invullen&gt;</v>
      </c>
      <c r="B183" s="11"/>
      <c r="C183" s="11"/>
      <c r="D183" s="14"/>
      <c r="E183" s="14"/>
      <c r="F183" s="14"/>
      <c r="G183" s="14"/>
      <c r="H183" s="6" t="s">
        <v>7</v>
      </c>
      <c r="I183" s="42">
        <f>D183*$B$19</f>
        <v>0</v>
      </c>
      <c r="J183" s="42">
        <f t="shared" ref="J183:L183" si="160">E183*$B$19</f>
        <v>0</v>
      </c>
      <c r="K183" s="42">
        <f t="shared" si="160"/>
        <v>0</v>
      </c>
      <c r="L183" s="42">
        <f t="shared" si="160"/>
        <v>0</v>
      </c>
      <c r="M183" s="53"/>
    </row>
    <row r="184" spans="1:21">
      <c r="A184" s="18" t="s">
        <v>5</v>
      </c>
      <c r="B184" s="11"/>
      <c r="C184" s="11"/>
      <c r="D184" s="14"/>
      <c r="E184" s="14"/>
      <c r="F184" s="14"/>
      <c r="G184" s="14"/>
      <c r="H184" s="8" t="s">
        <v>68</v>
      </c>
      <c r="I184" s="42">
        <f>D184*$B$13</f>
        <v>0</v>
      </c>
      <c r="J184" s="42">
        <f t="shared" ref="J184:L184" si="161">E184*$B$13</f>
        <v>0</v>
      </c>
      <c r="K184" s="42">
        <f t="shared" si="161"/>
        <v>0</v>
      </c>
      <c r="L184" s="42">
        <f t="shared" si="161"/>
        <v>0</v>
      </c>
      <c r="M184" s="60"/>
    </row>
    <row r="185" spans="1:21">
      <c r="A185" s="19" t="str">
        <f>A184</f>
        <v>&lt;invullen&gt;</v>
      </c>
      <c r="B185" s="11"/>
      <c r="C185" s="11"/>
      <c r="D185" s="14"/>
      <c r="E185" s="14"/>
      <c r="F185" s="14"/>
      <c r="G185" s="14"/>
      <c r="H185" s="8" t="s">
        <v>69</v>
      </c>
      <c r="I185" s="42">
        <f>D185*$B$14</f>
        <v>0</v>
      </c>
      <c r="J185" s="42">
        <f t="shared" ref="J185:L185" si="162">E185*$B$14</f>
        <v>0</v>
      </c>
      <c r="K185" s="42">
        <f t="shared" si="162"/>
        <v>0</v>
      </c>
      <c r="L185" s="42">
        <f t="shared" si="162"/>
        <v>0</v>
      </c>
      <c r="M185" s="60"/>
    </row>
    <row r="186" spans="1:21">
      <c r="A186" s="19" t="str">
        <f>A184</f>
        <v>&lt;invullen&gt;</v>
      </c>
      <c r="B186" s="11"/>
      <c r="C186" s="11"/>
      <c r="D186" s="14"/>
      <c r="E186" s="14"/>
      <c r="F186" s="14"/>
      <c r="G186" s="14"/>
      <c r="H186" s="8" t="s">
        <v>70</v>
      </c>
      <c r="I186" s="42">
        <f>D186*$B$15</f>
        <v>0</v>
      </c>
      <c r="J186" s="42">
        <f t="shared" ref="J186:L186" si="163">E186*$B$15</f>
        <v>0</v>
      </c>
      <c r="K186" s="42">
        <f t="shared" si="163"/>
        <v>0</v>
      </c>
      <c r="L186" s="42">
        <f t="shared" si="163"/>
        <v>0</v>
      </c>
      <c r="M186" s="60"/>
    </row>
    <row r="187" spans="1:21">
      <c r="A187" s="19" t="str">
        <f>A184</f>
        <v>&lt;invullen&gt;</v>
      </c>
      <c r="B187" s="11"/>
      <c r="C187" s="11"/>
      <c r="D187" s="14"/>
      <c r="E187" s="14"/>
      <c r="F187" s="14"/>
      <c r="G187" s="14"/>
      <c r="H187" s="8" t="s">
        <v>71</v>
      </c>
      <c r="I187" s="42">
        <f>D187*$B$16</f>
        <v>0</v>
      </c>
      <c r="J187" s="42">
        <f t="shared" ref="J187:L187" si="164">E187*$B$16</f>
        <v>0</v>
      </c>
      <c r="K187" s="42">
        <f t="shared" si="164"/>
        <v>0</v>
      </c>
      <c r="L187" s="42">
        <f t="shared" si="164"/>
        <v>0</v>
      </c>
      <c r="M187" s="60"/>
    </row>
    <row r="188" spans="1:21">
      <c r="A188" s="19" t="str">
        <f>A184</f>
        <v>&lt;invullen&gt;</v>
      </c>
      <c r="B188" s="11"/>
      <c r="C188" s="11"/>
      <c r="D188" s="14"/>
      <c r="E188" s="14"/>
      <c r="F188" s="14"/>
      <c r="G188" s="14"/>
      <c r="H188" s="8" t="s">
        <v>72</v>
      </c>
      <c r="I188" s="42">
        <f>D188*$B$17</f>
        <v>0</v>
      </c>
      <c r="J188" s="42">
        <f t="shared" ref="J188:L188" si="165">E188*$B$17</f>
        <v>0</v>
      </c>
      <c r="K188" s="42">
        <f t="shared" si="165"/>
        <v>0</v>
      </c>
      <c r="L188" s="42">
        <f t="shared" si="165"/>
        <v>0</v>
      </c>
      <c r="M188" s="60"/>
    </row>
    <row r="189" spans="1:21">
      <c r="A189" s="19" t="str">
        <f>A184</f>
        <v>&lt;invullen&gt;</v>
      </c>
      <c r="B189" s="11"/>
      <c r="C189" s="11"/>
      <c r="D189" s="14"/>
      <c r="E189" s="14"/>
      <c r="F189" s="14"/>
      <c r="G189" s="14"/>
      <c r="H189" s="8" t="s">
        <v>6</v>
      </c>
      <c r="I189" s="42">
        <f>D189*$B$18</f>
        <v>0</v>
      </c>
      <c r="J189" s="42">
        <f t="shared" ref="J189:L189" si="166">E189*$B$18</f>
        <v>0</v>
      </c>
      <c r="K189" s="42">
        <f t="shared" si="166"/>
        <v>0</v>
      </c>
      <c r="L189" s="42">
        <f t="shared" si="166"/>
        <v>0</v>
      </c>
      <c r="M189" s="60"/>
    </row>
    <row r="190" spans="1:21">
      <c r="A190" s="19" t="str">
        <f>A184</f>
        <v>&lt;invullen&gt;</v>
      </c>
      <c r="B190" s="11"/>
      <c r="C190" s="11"/>
      <c r="D190" s="14"/>
      <c r="E190" s="14"/>
      <c r="F190" s="14"/>
      <c r="G190" s="14"/>
      <c r="H190" s="8" t="s">
        <v>7</v>
      </c>
      <c r="I190" s="42">
        <f>D190*$B$19</f>
        <v>0</v>
      </c>
      <c r="J190" s="42">
        <f t="shared" ref="J190:L190" si="167">E190*$B$19</f>
        <v>0</v>
      </c>
      <c r="K190" s="42">
        <f t="shared" si="167"/>
        <v>0</v>
      </c>
      <c r="L190" s="42">
        <f t="shared" si="167"/>
        <v>0</v>
      </c>
      <c r="M190" s="60"/>
    </row>
    <row r="191" spans="1:21">
      <c r="A191" s="18" t="s">
        <v>5</v>
      </c>
      <c r="B191" s="11"/>
      <c r="C191" s="11"/>
      <c r="D191" s="14"/>
      <c r="E191" s="14"/>
      <c r="F191" s="14"/>
      <c r="G191" s="14"/>
      <c r="H191" s="5" t="s">
        <v>68</v>
      </c>
      <c r="I191" s="42">
        <f>D191*$B$13</f>
        <v>0</v>
      </c>
      <c r="J191" s="42">
        <f t="shared" ref="J191:L191" si="168">E191*$B$13</f>
        <v>0</v>
      </c>
      <c r="K191" s="42">
        <f t="shared" si="168"/>
        <v>0</v>
      </c>
      <c r="L191" s="42">
        <f t="shared" si="168"/>
        <v>0</v>
      </c>
      <c r="M191" s="60"/>
    </row>
    <row r="192" spans="1:21">
      <c r="A192" s="19" t="str">
        <f>A191</f>
        <v>&lt;invullen&gt;</v>
      </c>
      <c r="B192" s="11"/>
      <c r="C192" s="11"/>
      <c r="D192" s="14"/>
      <c r="E192" s="14"/>
      <c r="F192" s="14"/>
      <c r="G192" s="14"/>
      <c r="H192" s="5" t="s">
        <v>69</v>
      </c>
      <c r="I192" s="42">
        <f>D192*$B$14</f>
        <v>0</v>
      </c>
      <c r="J192" s="42">
        <f t="shared" ref="J192:L192" si="169">E192*$B$14</f>
        <v>0</v>
      </c>
      <c r="K192" s="42">
        <f t="shared" si="169"/>
        <v>0</v>
      </c>
      <c r="L192" s="42">
        <f t="shared" si="169"/>
        <v>0</v>
      </c>
      <c r="M192" s="60"/>
    </row>
    <row r="193" spans="1:13">
      <c r="A193" s="19" t="str">
        <f>A191</f>
        <v>&lt;invullen&gt;</v>
      </c>
      <c r="B193" s="11"/>
      <c r="C193" s="11"/>
      <c r="D193" s="14"/>
      <c r="E193" s="14"/>
      <c r="F193" s="14"/>
      <c r="G193" s="14"/>
      <c r="H193" s="5" t="s">
        <v>70</v>
      </c>
      <c r="I193" s="42">
        <f>D193*$B$15</f>
        <v>0</v>
      </c>
      <c r="J193" s="42">
        <f t="shared" ref="J193:L193" si="170">E193*$B$15</f>
        <v>0</v>
      </c>
      <c r="K193" s="42">
        <f t="shared" si="170"/>
        <v>0</v>
      </c>
      <c r="L193" s="42">
        <f t="shared" si="170"/>
        <v>0</v>
      </c>
      <c r="M193" s="60"/>
    </row>
    <row r="194" spans="1:13">
      <c r="A194" s="19" t="str">
        <f>A191</f>
        <v>&lt;invullen&gt;</v>
      </c>
      <c r="B194" s="11"/>
      <c r="C194" s="11"/>
      <c r="D194" s="14"/>
      <c r="E194" s="14"/>
      <c r="F194" s="14"/>
      <c r="G194" s="14"/>
      <c r="H194" s="5" t="s">
        <v>71</v>
      </c>
      <c r="I194" s="42">
        <f>D194*$B$16</f>
        <v>0</v>
      </c>
      <c r="J194" s="42">
        <f t="shared" ref="J194:L194" si="171">E194*$B$16</f>
        <v>0</v>
      </c>
      <c r="K194" s="42">
        <f t="shared" si="171"/>
        <v>0</v>
      </c>
      <c r="L194" s="42">
        <f t="shared" si="171"/>
        <v>0</v>
      </c>
      <c r="M194" s="60"/>
    </row>
    <row r="195" spans="1:13">
      <c r="A195" s="19" t="str">
        <f>A191</f>
        <v>&lt;invullen&gt;</v>
      </c>
      <c r="B195" s="11"/>
      <c r="C195" s="11"/>
      <c r="D195" s="14"/>
      <c r="E195" s="14"/>
      <c r="F195" s="14"/>
      <c r="G195" s="14"/>
      <c r="H195" s="5" t="s">
        <v>72</v>
      </c>
      <c r="I195" s="42">
        <f>D195*$B$17</f>
        <v>0</v>
      </c>
      <c r="J195" s="42">
        <f t="shared" ref="J195:L195" si="172">E195*$B$17</f>
        <v>0</v>
      </c>
      <c r="K195" s="42">
        <f t="shared" si="172"/>
        <v>0</v>
      </c>
      <c r="L195" s="42">
        <f t="shared" si="172"/>
        <v>0</v>
      </c>
      <c r="M195" s="60"/>
    </row>
    <row r="196" spans="1:13">
      <c r="A196" s="19" t="str">
        <f>A191</f>
        <v>&lt;invullen&gt;</v>
      </c>
      <c r="B196" s="11"/>
      <c r="C196" s="11"/>
      <c r="D196" s="14"/>
      <c r="E196" s="14"/>
      <c r="F196" s="14"/>
      <c r="G196" s="14"/>
      <c r="H196" s="5" t="s">
        <v>6</v>
      </c>
      <c r="I196" s="42">
        <f>D196*$B$18</f>
        <v>0</v>
      </c>
      <c r="J196" s="42">
        <f t="shared" ref="J196:L196" si="173">E196*$B$18</f>
        <v>0</v>
      </c>
      <c r="K196" s="42">
        <f t="shared" si="173"/>
        <v>0</v>
      </c>
      <c r="L196" s="42">
        <f t="shared" si="173"/>
        <v>0</v>
      </c>
      <c r="M196" s="60"/>
    </row>
    <row r="197" spans="1:13">
      <c r="A197" s="19" t="str">
        <f>A191</f>
        <v>&lt;invullen&gt;</v>
      </c>
      <c r="B197" s="11"/>
      <c r="C197" s="11"/>
      <c r="D197" s="14"/>
      <c r="E197" s="14"/>
      <c r="F197" s="14"/>
      <c r="G197" s="14"/>
      <c r="H197" s="5" t="s">
        <v>7</v>
      </c>
      <c r="I197" s="42">
        <f>D197*$B$19</f>
        <v>0</v>
      </c>
      <c r="J197" s="42">
        <f t="shared" ref="J197:L197" si="174">E197*$B$19</f>
        <v>0</v>
      </c>
      <c r="K197" s="42">
        <f t="shared" si="174"/>
        <v>0</v>
      </c>
      <c r="L197" s="42">
        <f t="shared" si="174"/>
        <v>0</v>
      </c>
    </row>
    <row r="198" spans="1:13">
      <c r="A198" s="18" t="s">
        <v>5</v>
      </c>
      <c r="B198" s="11"/>
      <c r="C198" s="11"/>
      <c r="D198" s="14"/>
      <c r="E198" s="14"/>
      <c r="F198" s="14"/>
      <c r="G198" s="14"/>
      <c r="H198" s="4" t="s">
        <v>68</v>
      </c>
      <c r="I198" s="42">
        <f>D198*$B$13</f>
        <v>0</v>
      </c>
      <c r="J198" s="42">
        <f t="shared" ref="J198:L198" si="175">E198*$B$13</f>
        <v>0</v>
      </c>
      <c r="K198" s="42">
        <f t="shared" si="175"/>
        <v>0</v>
      </c>
      <c r="L198" s="42">
        <f t="shared" si="175"/>
        <v>0</v>
      </c>
    </row>
    <row r="199" spans="1:13">
      <c r="A199" s="19" t="str">
        <f>A198</f>
        <v>&lt;invullen&gt;</v>
      </c>
      <c r="B199" s="11"/>
      <c r="C199" s="11"/>
      <c r="D199" s="14"/>
      <c r="E199" s="14"/>
      <c r="F199" s="14"/>
      <c r="G199" s="14"/>
      <c r="H199" s="4" t="s">
        <v>69</v>
      </c>
      <c r="I199" s="42">
        <f>D199*$B$14</f>
        <v>0</v>
      </c>
      <c r="J199" s="42">
        <f t="shared" ref="J199:L199" si="176">E199*$B$14</f>
        <v>0</v>
      </c>
      <c r="K199" s="42">
        <f t="shared" si="176"/>
        <v>0</v>
      </c>
      <c r="L199" s="42">
        <f t="shared" si="176"/>
        <v>0</v>
      </c>
    </row>
    <row r="200" spans="1:13">
      <c r="A200" s="19" t="str">
        <f>A198</f>
        <v>&lt;invullen&gt;</v>
      </c>
      <c r="B200" s="11"/>
      <c r="C200" s="11"/>
      <c r="D200" s="14"/>
      <c r="E200" s="14"/>
      <c r="F200" s="14"/>
      <c r="G200" s="14"/>
      <c r="H200" s="4" t="s">
        <v>70</v>
      </c>
      <c r="I200" s="42">
        <f>D200*$B$15</f>
        <v>0</v>
      </c>
      <c r="J200" s="42">
        <f t="shared" ref="J200:L200" si="177">E200*$B$15</f>
        <v>0</v>
      </c>
      <c r="K200" s="42">
        <f t="shared" si="177"/>
        <v>0</v>
      </c>
      <c r="L200" s="42">
        <f t="shared" si="177"/>
        <v>0</v>
      </c>
    </row>
    <row r="201" spans="1:13">
      <c r="A201" s="19" t="str">
        <f>A198</f>
        <v>&lt;invullen&gt;</v>
      </c>
      <c r="B201" s="11"/>
      <c r="C201" s="11"/>
      <c r="D201" s="14"/>
      <c r="E201" s="14"/>
      <c r="F201" s="14"/>
      <c r="G201" s="14"/>
      <c r="H201" s="4" t="s">
        <v>71</v>
      </c>
      <c r="I201" s="42">
        <f>D201*$B$16</f>
        <v>0</v>
      </c>
      <c r="J201" s="42">
        <f t="shared" ref="J201:L201" si="178">E201*$B$16</f>
        <v>0</v>
      </c>
      <c r="K201" s="42">
        <f t="shared" si="178"/>
        <v>0</v>
      </c>
      <c r="L201" s="42">
        <f t="shared" si="178"/>
        <v>0</v>
      </c>
    </row>
    <row r="202" spans="1:13">
      <c r="A202" s="19" t="str">
        <f>A198</f>
        <v>&lt;invullen&gt;</v>
      </c>
      <c r="B202" s="11"/>
      <c r="C202" s="11"/>
      <c r="D202" s="14"/>
      <c r="E202" s="14"/>
      <c r="F202" s="14"/>
      <c r="G202" s="14"/>
      <c r="H202" s="4" t="s">
        <v>72</v>
      </c>
      <c r="I202" s="42">
        <f>D202*$B$17</f>
        <v>0</v>
      </c>
      <c r="J202" s="42">
        <f t="shared" ref="J202:L202" si="179">E202*$B$17</f>
        <v>0</v>
      </c>
      <c r="K202" s="42">
        <f t="shared" si="179"/>
        <v>0</v>
      </c>
      <c r="L202" s="42">
        <f t="shared" si="179"/>
        <v>0</v>
      </c>
    </row>
    <row r="203" spans="1:13">
      <c r="A203" s="19" t="str">
        <f>A198</f>
        <v>&lt;invullen&gt;</v>
      </c>
      <c r="B203" s="11"/>
      <c r="C203" s="11"/>
      <c r="D203" s="14"/>
      <c r="E203" s="14"/>
      <c r="F203" s="14"/>
      <c r="G203" s="14"/>
      <c r="H203" s="4" t="s">
        <v>6</v>
      </c>
      <c r="I203" s="42">
        <f>D203*$B$18</f>
        <v>0</v>
      </c>
      <c r="J203" s="42">
        <f t="shared" ref="J203:L203" si="180">E203*$B$18</f>
        <v>0</v>
      </c>
      <c r="K203" s="42">
        <f t="shared" si="180"/>
        <v>0</v>
      </c>
      <c r="L203" s="42">
        <f t="shared" si="180"/>
        <v>0</v>
      </c>
    </row>
    <row r="204" spans="1:13">
      <c r="A204" s="19" t="str">
        <f>A198</f>
        <v>&lt;invullen&gt;</v>
      </c>
      <c r="B204" s="11"/>
      <c r="C204" s="11"/>
      <c r="D204" s="14"/>
      <c r="E204" s="14"/>
      <c r="F204" s="14"/>
      <c r="G204" s="14"/>
      <c r="H204" s="4" t="s">
        <v>7</v>
      </c>
      <c r="I204" s="42">
        <f>D204*$B$19</f>
        <v>0</v>
      </c>
      <c r="J204" s="42">
        <f t="shared" ref="J204:L204" si="181">E204*$B$19</f>
        <v>0</v>
      </c>
      <c r="K204" s="42">
        <f t="shared" si="181"/>
        <v>0</v>
      </c>
      <c r="L204" s="42">
        <f t="shared" si="181"/>
        <v>0</v>
      </c>
    </row>
    <row r="205" spans="1:13">
      <c r="A205" s="20" t="s">
        <v>5</v>
      </c>
      <c r="B205" s="11"/>
      <c r="C205" s="11"/>
      <c r="D205" s="14"/>
      <c r="E205" s="14"/>
      <c r="F205" s="14"/>
      <c r="G205" s="14"/>
      <c r="H205" s="9" t="s">
        <v>68</v>
      </c>
      <c r="I205" s="42">
        <f>D205*$B$13</f>
        <v>0</v>
      </c>
      <c r="J205" s="42">
        <f t="shared" ref="J205:L205" si="182">E205*$B$13</f>
        <v>0</v>
      </c>
      <c r="K205" s="42">
        <f t="shared" si="182"/>
        <v>0</v>
      </c>
      <c r="L205" s="42">
        <f t="shared" si="182"/>
        <v>0</v>
      </c>
    </row>
    <row r="206" spans="1:13">
      <c r="A206" s="19" t="str">
        <f>A205</f>
        <v>&lt;invullen&gt;</v>
      </c>
      <c r="B206" s="11"/>
      <c r="C206" s="11"/>
      <c r="D206" s="14"/>
      <c r="E206" s="14"/>
      <c r="F206" s="14"/>
      <c r="G206" s="14"/>
      <c r="H206" s="9" t="s">
        <v>69</v>
      </c>
      <c r="I206" s="42">
        <f>D206*$B$14</f>
        <v>0</v>
      </c>
      <c r="J206" s="42">
        <f t="shared" ref="J206:L206" si="183">E206*$B$14</f>
        <v>0</v>
      </c>
      <c r="K206" s="42">
        <f t="shared" si="183"/>
        <v>0</v>
      </c>
      <c r="L206" s="42">
        <f t="shared" si="183"/>
        <v>0</v>
      </c>
    </row>
    <row r="207" spans="1:13">
      <c r="A207" s="19" t="str">
        <f>A205</f>
        <v>&lt;invullen&gt;</v>
      </c>
      <c r="B207" s="11"/>
      <c r="C207" s="11"/>
      <c r="D207" s="14"/>
      <c r="E207" s="14"/>
      <c r="F207" s="14"/>
      <c r="G207" s="14"/>
      <c r="H207" s="9" t="s">
        <v>70</v>
      </c>
      <c r="I207" s="42">
        <f>D207*$B$15</f>
        <v>0</v>
      </c>
      <c r="J207" s="42">
        <f t="shared" ref="J207:L207" si="184">E207*$B$15</f>
        <v>0</v>
      </c>
      <c r="K207" s="42">
        <f t="shared" si="184"/>
        <v>0</v>
      </c>
      <c r="L207" s="42">
        <f t="shared" si="184"/>
        <v>0</v>
      </c>
    </row>
    <row r="208" spans="1:13">
      <c r="A208" s="19" t="str">
        <f>A205</f>
        <v>&lt;invullen&gt;</v>
      </c>
      <c r="B208" s="11"/>
      <c r="C208" s="11"/>
      <c r="D208" s="14"/>
      <c r="E208" s="14"/>
      <c r="F208" s="14"/>
      <c r="G208" s="14"/>
      <c r="H208" s="9" t="s">
        <v>71</v>
      </c>
      <c r="I208" s="42">
        <f>D208*$B$16</f>
        <v>0</v>
      </c>
      <c r="J208" s="42">
        <f t="shared" ref="J208:L208" si="185">E208*$B$16</f>
        <v>0</v>
      </c>
      <c r="K208" s="42">
        <f t="shared" si="185"/>
        <v>0</v>
      </c>
      <c r="L208" s="42">
        <f t="shared" si="185"/>
        <v>0</v>
      </c>
    </row>
    <row r="209" spans="1:12">
      <c r="A209" s="19" t="str">
        <f>A205</f>
        <v>&lt;invullen&gt;</v>
      </c>
      <c r="B209" s="11"/>
      <c r="C209" s="11"/>
      <c r="D209" s="14"/>
      <c r="E209" s="14"/>
      <c r="F209" s="14"/>
      <c r="G209" s="14"/>
      <c r="H209" s="9" t="s">
        <v>72</v>
      </c>
      <c r="I209" s="42">
        <f>D209*$B$17</f>
        <v>0</v>
      </c>
      <c r="J209" s="42">
        <f t="shared" ref="J209:L209" si="186">E209*$B$17</f>
        <v>0</v>
      </c>
      <c r="K209" s="42">
        <f t="shared" si="186"/>
        <v>0</v>
      </c>
      <c r="L209" s="42">
        <f t="shared" si="186"/>
        <v>0</v>
      </c>
    </row>
    <row r="210" spans="1:12">
      <c r="A210" s="19" t="str">
        <f>A205</f>
        <v>&lt;invullen&gt;</v>
      </c>
      <c r="B210" s="11"/>
      <c r="C210" s="11"/>
      <c r="D210" s="14"/>
      <c r="E210" s="14"/>
      <c r="F210" s="14"/>
      <c r="G210" s="14"/>
      <c r="H210" s="9" t="s">
        <v>6</v>
      </c>
      <c r="I210" s="42">
        <f>D210*$B$18</f>
        <v>0</v>
      </c>
      <c r="J210" s="42">
        <f t="shared" ref="J210:L210" si="187">E210*$B$18</f>
        <v>0</v>
      </c>
      <c r="K210" s="42">
        <f t="shared" si="187"/>
        <v>0</v>
      </c>
      <c r="L210" s="42">
        <f t="shared" si="187"/>
        <v>0</v>
      </c>
    </row>
    <row r="211" spans="1:12">
      <c r="A211" s="19" t="str">
        <f>A205</f>
        <v>&lt;invullen&gt;</v>
      </c>
      <c r="B211" s="11"/>
      <c r="C211" s="11"/>
      <c r="D211" s="14"/>
      <c r="E211" s="14"/>
      <c r="F211" s="14"/>
      <c r="G211" s="14"/>
      <c r="H211" s="9" t="s">
        <v>7</v>
      </c>
      <c r="I211" s="42">
        <f>D211*$B$19</f>
        <v>0</v>
      </c>
      <c r="J211" s="42">
        <f t="shared" ref="J211:L211" si="188">E211*$B$19</f>
        <v>0</v>
      </c>
      <c r="K211" s="42">
        <f t="shared" si="188"/>
        <v>0</v>
      </c>
      <c r="L211" s="42">
        <f t="shared" si="188"/>
        <v>0</v>
      </c>
    </row>
    <row r="212" spans="1:12">
      <c r="A212" s="18" t="s">
        <v>5</v>
      </c>
      <c r="B212" s="11"/>
      <c r="C212" s="11"/>
      <c r="D212" s="14"/>
      <c r="E212" s="14"/>
      <c r="F212" s="14"/>
      <c r="G212" s="14"/>
      <c r="H212" s="7" t="s">
        <v>68</v>
      </c>
      <c r="I212" s="42">
        <f>D212*$B$13</f>
        <v>0</v>
      </c>
      <c r="J212" s="42">
        <f t="shared" ref="J212:L212" si="189">E212*$B$13</f>
        <v>0</v>
      </c>
      <c r="K212" s="42">
        <f t="shared" si="189"/>
        <v>0</v>
      </c>
      <c r="L212" s="42">
        <f t="shared" si="189"/>
        <v>0</v>
      </c>
    </row>
    <row r="213" spans="1:12">
      <c r="A213" s="19" t="str">
        <f>A212</f>
        <v>&lt;invullen&gt;</v>
      </c>
      <c r="B213" s="11"/>
      <c r="C213" s="11"/>
      <c r="D213" s="14"/>
      <c r="E213" s="14"/>
      <c r="F213" s="14"/>
      <c r="G213" s="14"/>
      <c r="H213" s="7" t="s">
        <v>69</v>
      </c>
      <c r="I213" s="42">
        <f>D213*$B$14</f>
        <v>0</v>
      </c>
      <c r="J213" s="42">
        <f t="shared" ref="J213:L213" si="190">E213*$B$14</f>
        <v>0</v>
      </c>
      <c r="K213" s="42">
        <f t="shared" si="190"/>
        <v>0</v>
      </c>
      <c r="L213" s="42">
        <f t="shared" si="190"/>
        <v>0</v>
      </c>
    </row>
    <row r="214" spans="1:12">
      <c r="A214" s="19" t="str">
        <f>A212</f>
        <v>&lt;invullen&gt;</v>
      </c>
      <c r="B214" s="11"/>
      <c r="C214" s="11"/>
      <c r="D214" s="14"/>
      <c r="E214" s="14"/>
      <c r="F214" s="14"/>
      <c r="G214" s="14"/>
      <c r="H214" s="7" t="s">
        <v>70</v>
      </c>
      <c r="I214" s="42">
        <f>D214*$B$15</f>
        <v>0</v>
      </c>
      <c r="J214" s="42">
        <f t="shared" ref="J214:L214" si="191">E214*$B$15</f>
        <v>0</v>
      </c>
      <c r="K214" s="42">
        <f t="shared" si="191"/>
        <v>0</v>
      </c>
      <c r="L214" s="42">
        <f t="shared" si="191"/>
        <v>0</v>
      </c>
    </row>
    <row r="215" spans="1:12">
      <c r="A215" s="19" t="str">
        <f>A212</f>
        <v>&lt;invullen&gt;</v>
      </c>
      <c r="B215" s="11"/>
      <c r="C215" s="11"/>
      <c r="D215" s="14"/>
      <c r="E215" s="14"/>
      <c r="F215" s="14"/>
      <c r="G215" s="14"/>
      <c r="H215" s="7" t="s">
        <v>71</v>
      </c>
      <c r="I215" s="42">
        <f>D215*$B$16</f>
        <v>0</v>
      </c>
      <c r="J215" s="42">
        <f t="shared" ref="J215:L215" si="192">E215*$B$16</f>
        <v>0</v>
      </c>
      <c r="K215" s="42">
        <f t="shared" si="192"/>
        <v>0</v>
      </c>
      <c r="L215" s="42">
        <f t="shared" si="192"/>
        <v>0</v>
      </c>
    </row>
    <row r="216" spans="1:12">
      <c r="A216" s="19" t="str">
        <f>A212</f>
        <v>&lt;invullen&gt;</v>
      </c>
      <c r="B216" s="11"/>
      <c r="C216" s="11"/>
      <c r="D216" s="14"/>
      <c r="E216" s="14"/>
      <c r="F216" s="14"/>
      <c r="G216" s="14"/>
      <c r="H216" s="7" t="s">
        <v>72</v>
      </c>
      <c r="I216" s="42">
        <f>D216*$B$17</f>
        <v>0</v>
      </c>
      <c r="J216" s="42">
        <f t="shared" ref="J216:L216" si="193">E216*$B$17</f>
        <v>0</v>
      </c>
      <c r="K216" s="42">
        <f t="shared" si="193"/>
        <v>0</v>
      </c>
      <c r="L216" s="42">
        <f t="shared" si="193"/>
        <v>0</v>
      </c>
    </row>
    <row r="217" spans="1:12">
      <c r="A217" s="19" t="str">
        <f>A212</f>
        <v>&lt;invullen&gt;</v>
      </c>
      <c r="B217" s="11"/>
      <c r="C217" s="11"/>
      <c r="D217" s="14"/>
      <c r="E217" s="14"/>
      <c r="F217" s="14"/>
      <c r="G217" s="14"/>
      <c r="H217" s="7" t="s">
        <v>6</v>
      </c>
      <c r="I217" s="42">
        <f>D217*$B$18</f>
        <v>0</v>
      </c>
      <c r="J217" s="42">
        <f t="shared" ref="J217:L217" si="194">E217*$B$18</f>
        <v>0</v>
      </c>
      <c r="K217" s="42">
        <f t="shared" si="194"/>
        <v>0</v>
      </c>
      <c r="L217" s="42">
        <f t="shared" si="194"/>
        <v>0</v>
      </c>
    </row>
    <row r="218" spans="1:12">
      <c r="A218" s="19" t="str">
        <f>A212</f>
        <v>&lt;invullen&gt;</v>
      </c>
      <c r="B218" s="11"/>
      <c r="C218" s="11"/>
      <c r="D218" s="14"/>
      <c r="E218" s="14"/>
      <c r="F218" s="14"/>
      <c r="G218" s="14"/>
      <c r="H218" s="7" t="s">
        <v>7</v>
      </c>
      <c r="I218" s="42">
        <f>D218*$B$19</f>
        <v>0</v>
      </c>
      <c r="J218" s="42">
        <f t="shared" ref="J218:L218" si="195">E218*$B$19</f>
        <v>0</v>
      </c>
      <c r="K218" s="42">
        <f t="shared" si="195"/>
        <v>0</v>
      </c>
      <c r="L218" s="42">
        <f t="shared" si="195"/>
        <v>0</v>
      </c>
    </row>
    <row r="219" spans="1:12">
      <c r="A219" s="18" t="s">
        <v>5</v>
      </c>
      <c r="B219" s="11"/>
      <c r="C219" s="11"/>
      <c r="D219" s="14"/>
      <c r="E219" s="14"/>
      <c r="F219" s="14"/>
      <c r="G219" s="14"/>
      <c r="H219" s="6" t="s">
        <v>68</v>
      </c>
      <c r="I219" s="42">
        <f>D219*$B$13</f>
        <v>0</v>
      </c>
      <c r="J219" s="42">
        <f t="shared" ref="J219:L219" si="196">E219*$B$13</f>
        <v>0</v>
      </c>
      <c r="K219" s="42">
        <f t="shared" si="196"/>
        <v>0</v>
      </c>
      <c r="L219" s="42">
        <f t="shared" si="196"/>
        <v>0</v>
      </c>
    </row>
    <row r="220" spans="1:12">
      <c r="A220" s="19" t="str">
        <f>A219</f>
        <v>&lt;invullen&gt;</v>
      </c>
      <c r="B220" s="11"/>
      <c r="C220" s="11"/>
      <c r="D220" s="14"/>
      <c r="E220" s="14"/>
      <c r="F220" s="14"/>
      <c r="G220" s="14"/>
      <c r="H220" s="6" t="s">
        <v>69</v>
      </c>
      <c r="I220" s="42">
        <f>D220*$B$14</f>
        <v>0</v>
      </c>
      <c r="J220" s="42">
        <f t="shared" ref="J220:L220" si="197">E220*$B$14</f>
        <v>0</v>
      </c>
      <c r="K220" s="42">
        <f t="shared" si="197"/>
        <v>0</v>
      </c>
      <c r="L220" s="42">
        <f t="shared" si="197"/>
        <v>0</v>
      </c>
    </row>
    <row r="221" spans="1:12">
      <c r="A221" s="19" t="str">
        <f>A219</f>
        <v>&lt;invullen&gt;</v>
      </c>
      <c r="B221" s="11"/>
      <c r="C221" s="11"/>
      <c r="D221" s="14"/>
      <c r="E221" s="14"/>
      <c r="F221" s="14"/>
      <c r="G221" s="14"/>
      <c r="H221" s="6" t="s">
        <v>70</v>
      </c>
      <c r="I221" s="42">
        <f>D221*$B$15</f>
        <v>0</v>
      </c>
      <c r="J221" s="42">
        <f t="shared" ref="J221:L221" si="198">E221*$B$15</f>
        <v>0</v>
      </c>
      <c r="K221" s="42">
        <f t="shared" si="198"/>
        <v>0</v>
      </c>
      <c r="L221" s="42">
        <f t="shared" si="198"/>
        <v>0</v>
      </c>
    </row>
    <row r="222" spans="1:12">
      <c r="A222" s="19" t="str">
        <f>A219</f>
        <v>&lt;invullen&gt;</v>
      </c>
      <c r="B222" s="11"/>
      <c r="C222" s="11"/>
      <c r="D222" s="14"/>
      <c r="E222" s="14"/>
      <c r="F222" s="14"/>
      <c r="G222" s="14"/>
      <c r="H222" s="6" t="s">
        <v>71</v>
      </c>
      <c r="I222" s="42">
        <f>D222*$B$16</f>
        <v>0</v>
      </c>
      <c r="J222" s="42">
        <f t="shared" ref="J222:L222" si="199">E222*$B$16</f>
        <v>0</v>
      </c>
      <c r="K222" s="42">
        <f t="shared" si="199"/>
        <v>0</v>
      </c>
      <c r="L222" s="42">
        <f t="shared" si="199"/>
        <v>0</v>
      </c>
    </row>
    <row r="223" spans="1:12">
      <c r="A223" s="19" t="str">
        <f>A219</f>
        <v>&lt;invullen&gt;</v>
      </c>
      <c r="B223" s="11"/>
      <c r="C223" s="11"/>
      <c r="D223" s="14"/>
      <c r="E223" s="14"/>
      <c r="F223" s="14"/>
      <c r="G223" s="14"/>
      <c r="H223" s="6" t="s">
        <v>72</v>
      </c>
      <c r="I223" s="42">
        <f>D223*$B$17</f>
        <v>0</v>
      </c>
      <c r="J223" s="42">
        <f t="shared" ref="J223:L223" si="200">E223*$B$17</f>
        <v>0</v>
      </c>
      <c r="K223" s="42">
        <f t="shared" si="200"/>
        <v>0</v>
      </c>
      <c r="L223" s="42">
        <f t="shared" si="200"/>
        <v>0</v>
      </c>
    </row>
    <row r="224" spans="1:12">
      <c r="A224" s="19" t="str">
        <f>A219</f>
        <v>&lt;invullen&gt;</v>
      </c>
      <c r="B224" s="11"/>
      <c r="C224" s="11"/>
      <c r="D224" s="14"/>
      <c r="E224" s="14"/>
      <c r="F224" s="14"/>
      <c r="G224" s="14"/>
      <c r="H224" s="6" t="s">
        <v>6</v>
      </c>
      <c r="I224" s="42">
        <f>D224*$B$18</f>
        <v>0</v>
      </c>
      <c r="J224" s="42">
        <f t="shared" ref="J224:L224" si="201">E224*$B$18</f>
        <v>0</v>
      </c>
      <c r="K224" s="42">
        <f t="shared" si="201"/>
        <v>0</v>
      </c>
      <c r="L224" s="42">
        <f t="shared" si="201"/>
        <v>0</v>
      </c>
    </row>
    <row r="225" spans="1:12">
      <c r="A225" s="19" t="str">
        <f>A219</f>
        <v>&lt;invullen&gt;</v>
      </c>
      <c r="B225" s="11"/>
      <c r="C225" s="11"/>
      <c r="D225" s="14"/>
      <c r="E225" s="14"/>
      <c r="F225" s="14"/>
      <c r="G225" s="14"/>
      <c r="H225" s="6" t="s">
        <v>7</v>
      </c>
      <c r="I225" s="42">
        <f>D225*$B$19</f>
        <v>0</v>
      </c>
      <c r="J225" s="42">
        <f t="shared" ref="J225:L225" si="202">E225*$B$19</f>
        <v>0</v>
      </c>
      <c r="K225" s="42">
        <f t="shared" si="202"/>
        <v>0</v>
      </c>
      <c r="L225" s="42">
        <f t="shared" si="202"/>
        <v>0</v>
      </c>
    </row>
    <row r="226" spans="1:12">
      <c r="A226" s="18" t="s">
        <v>5</v>
      </c>
      <c r="B226" s="11"/>
      <c r="C226" s="11"/>
      <c r="D226" s="14"/>
      <c r="E226" s="14"/>
      <c r="F226" s="14"/>
      <c r="G226" s="14"/>
      <c r="H226" s="8" t="s">
        <v>68</v>
      </c>
      <c r="I226" s="42">
        <f>D226*$B$13</f>
        <v>0</v>
      </c>
      <c r="J226" s="42">
        <f t="shared" ref="J226:L226" si="203">E226*$B$13</f>
        <v>0</v>
      </c>
      <c r="K226" s="42">
        <f t="shared" si="203"/>
        <v>0</v>
      </c>
      <c r="L226" s="42">
        <f t="shared" si="203"/>
        <v>0</v>
      </c>
    </row>
    <row r="227" spans="1:12">
      <c r="A227" s="19" t="str">
        <f>A226</f>
        <v>&lt;invullen&gt;</v>
      </c>
      <c r="B227" s="11"/>
      <c r="C227" s="11"/>
      <c r="D227" s="14"/>
      <c r="E227" s="14"/>
      <c r="F227" s="14"/>
      <c r="G227" s="14"/>
      <c r="H227" s="8" t="s">
        <v>69</v>
      </c>
      <c r="I227" s="42">
        <f>D227*$B$14</f>
        <v>0</v>
      </c>
      <c r="J227" s="42">
        <f t="shared" ref="J227:L227" si="204">E227*$B$14</f>
        <v>0</v>
      </c>
      <c r="K227" s="42">
        <f t="shared" si="204"/>
        <v>0</v>
      </c>
      <c r="L227" s="42">
        <f t="shared" si="204"/>
        <v>0</v>
      </c>
    </row>
    <row r="228" spans="1:12">
      <c r="A228" s="19" t="str">
        <f>A226</f>
        <v>&lt;invullen&gt;</v>
      </c>
      <c r="B228" s="11"/>
      <c r="C228" s="11"/>
      <c r="D228" s="14"/>
      <c r="E228" s="14"/>
      <c r="F228" s="14"/>
      <c r="G228" s="14"/>
      <c r="H228" s="8" t="s">
        <v>70</v>
      </c>
      <c r="I228" s="42">
        <f>D228*$B$15</f>
        <v>0</v>
      </c>
      <c r="J228" s="42">
        <f t="shared" ref="J228:L228" si="205">E228*$B$15</f>
        <v>0</v>
      </c>
      <c r="K228" s="42">
        <f t="shared" si="205"/>
        <v>0</v>
      </c>
      <c r="L228" s="42">
        <f t="shared" si="205"/>
        <v>0</v>
      </c>
    </row>
    <row r="229" spans="1:12">
      <c r="A229" s="19" t="str">
        <f>A226</f>
        <v>&lt;invullen&gt;</v>
      </c>
      <c r="B229" s="11"/>
      <c r="C229" s="11"/>
      <c r="D229" s="14"/>
      <c r="E229" s="14"/>
      <c r="F229" s="14"/>
      <c r="G229" s="14"/>
      <c r="H229" s="8" t="s">
        <v>71</v>
      </c>
      <c r="I229" s="42">
        <f>D229*$B$16</f>
        <v>0</v>
      </c>
      <c r="J229" s="42">
        <f t="shared" ref="J229:L229" si="206">E229*$B$16</f>
        <v>0</v>
      </c>
      <c r="K229" s="42">
        <f t="shared" si="206"/>
        <v>0</v>
      </c>
      <c r="L229" s="42">
        <f t="shared" si="206"/>
        <v>0</v>
      </c>
    </row>
    <row r="230" spans="1:12">
      <c r="A230" s="19" t="str">
        <f>A226</f>
        <v>&lt;invullen&gt;</v>
      </c>
      <c r="B230" s="11"/>
      <c r="C230" s="11"/>
      <c r="D230" s="14"/>
      <c r="E230" s="14"/>
      <c r="F230" s="14"/>
      <c r="G230" s="14"/>
      <c r="H230" s="8" t="s">
        <v>72</v>
      </c>
      <c r="I230" s="42">
        <f>D230*$B$17</f>
        <v>0</v>
      </c>
      <c r="J230" s="42">
        <f t="shared" ref="J230:L230" si="207">E230*$B$17</f>
        <v>0</v>
      </c>
      <c r="K230" s="42">
        <f t="shared" si="207"/>
        <v>0</v>
      </c>
      <c r="L230" s="42">
        <f t="shared" si="207"/>
        <v>0</v>
      </c>
    </row>
    <row r="231" spans="1:12">
      <c r="A231" s="19" t="str">
        <f>A226</f>
        <v>&lt;invullen&gt;</v>
      </c>
      <c r="B231" s="11"/>
      <c r="C231" s="11"/>
      <c r="D231" s="14"/>
      <c r="E231" s="14"/>
      <c r="F231" s="14"/>
      <c r="G231" s="14"/>
      <c r="H231" s="8" t="s">
        <v>6</v>
      </c>
      <c r="I231" s="42">
        <f>D231*$B$18</f>
        <v>0</v>
      </c>
      <c r="J231" s="42">
        <f t="shared" ref="J231:L231" si="208">E231*$B$18</f>
        <v>0</v>
      </c>
      <c r="K231" s="42">
        <f t="shared" si="208"/>
        <v>0</v>
      </c>
      <c r="L231" s="42">
        <f t="shared" si="208"/>
        <v>0</v>
      </c>
    </row>
    <row r="232" spans="1:12">
      <c r="A232" s="19" t="str">
        <f>A226</f>
        <v>&lt;invullen&gt;</v>
      </c>
      <c r="B232" s="11"/>
      <c r="C232" s="11"/>
      <c r="D232" s="14"/>
      <c r="E232" s="14"/>
      <c r="F232" s="14"/>
      <c r="G232" s="14"/>
      <c r="H232" s="8" t="s">
        <v>7</v>
      </c>
      <c r="I232" s="42">
        <f>D232*$B$19</f>
        <v>0</v>
      </c>
      <c r="J232" s="42">
        <f t="shared" ref="J232:L232" si="209">E232*$B$19</f>
        <v>0</v>
      </c>
      <c r="K232" s="42">
        <f t="shared" si="209"/>
        <v>0</v>
      </c>
      <c r="L232" s="42">
        <f t="shared" si="209"/>
        <v>0</v>
      </c>
    </row>
    <row r="233" spans="1:12">
      <c r="A233" s="43" t="s">
        <v>48</v>
      </c>
      <c r="B233" s="44"/>
      <c r="C233" s="44"/>
      <c r="D233" s="45"/>
      <c r="E233" s="45"/>
      <c r="F233" s="45"/>
      <c r="G233" s="45"/>
      <c r="H233" s="46"/>
      <c r="I233" s="47"/>
      <c r="J233" s="47"/>
      <c r="K233" s="47"/>
      <c r="L233" s="48"/>
    </row>
    <row r="234" spans="1:12" ht="16.5" thickBot="1">
      <c r="A234" s="240" t="s">
        <v>1</v>
      </c>
      <c r="B234" s="241"/>
      <c r="C234" s="241"/>
      <c r="D234" s="241"/>
      <c r="E234" s="241"/>
      <c r="F234" s="241"/>
      <c r="G234" s="241"/>
      <c r="H234" s="242"/>
      <c r="I234" s="51">
        <f>SUM(I23:I233)</f>
        <v>0</v>
      </c>
      <c r="J234" s="51">
        <f>SUM(J23:J233)</f>
        <v>0</v>
      </c>
      <c r="K234" s="51">
        <f>SUM(K23:K233)</f>
        <v>0</v>
      </c>
      <c r="L234" s="51">
        <f>SUM(L23:L233)</f>
        <v>0</v>
      </c>
    </row>
    <row r="235" spans="1:12" ht="13.5" thickBot="1">
      <c r="G235" s="52"/>
      <c r="H235" s="53"/>
      <c r="I235" s="53"/>
      <c r="J235" s="53"/>
      <c r="K235" s="53"/>
      <c r="L235" s="53"/>
    </row>
    <row r="236" spans="1:12">
      <c r="A236" s="54" t="s">
        <v>86</v>
      </c>
      <c r="B236" s="55"/>
      <c r="C236" s="55"/>
      <c r="D236" s="56"/>
      <c r="E236" s="56"/>
      <c r="F236" s="57"/>
      <c r="G236" s="58"/>
      <c r="H236" s="59"/>
      <c r="I236" s="59"/>
      <c r="J236" s="60"/>
      <c r="K236" s="60"/>
      <c r="L236" s="60"/>
    </row>
    <row r="237" spans="1:12" ht="25.5">
      <c r="A237" s="61" t="s">
        <v>2</v>
      </c>
      <c r="B237" s="62" t="s">
        <v>3</v>
      </c>
      <c r="C237" s="62" t="s">
        <v>4</v>
      </c>
      <c r="D237" s="63" t="s">
        <v>11</v>
      </c>
      <c r="E237" s="64" t="s">
        <v>13</v>
      </c>
      <c r="F237" s="169" t="s">
        <v>75</v>
      </c>
      <c r="G237" s="65"/>
      <c r="H237" s="60"/>
      <c r="I237" s="60"/>
      <c r="J237" s="60"/>
      <c r="K237" s="60"/>
      <c r="L237" s="60"/>
    </row>
    <row r="238" spans="1:12" ht="13.5" thickBot="1">
      <c r="A238" s="66"/>
      <c r="B238" s="67"/>
      <c r="C238" s="67"/>
      <c r="D238" s="68" t="s">
        <v>14</v>
      </c>
      <c r="E238" s="69"/>
      <c r="F238" s="70" t="s">
        <v>14</v>
      </c>
      <c r="G238" s="65"/>
      <c r="H238" s="60"/>
      <c r="I238" s="60"/>
      <c r="J238" s="60"/>
      <c r="K238" s="60"/>
      <c r="L238" s="60"/>
    </row>
    <row r="239" spans="1:12">
      <c r="A239" s="26" t="s">
        <v>45</v>
      </c>
      <c r="B239" s="22"/>
      <c r="C239" s="22"/>
      <c r="D239" s="23"/>
      <c r="E239" s="24" t="s">
        <v>68</v>
      </c>
      <c r="F239" s="42">
        <f>D239*$B$13</f>
        <v>0</v>
      </c>
      <c r="G239" s="16"/>
      <c r="H239" s="15"/>
      <c r="I239" s="15"/>
      <c r="J239" s="15"/>
      <c r="K239" s="15"/>
      <c r="L239" s="15"/>
    </row>
    <row r="240" spans="1:12">
      <c r="A240" s="19" t="str">
        <f>A$239</f>
        <v>Lijn 20</v>
      </c>
      <c r="B240" s="11"/>
      <c r="C240" s="11"/>
      <c r="D240" s="14"/>
      <c r="E240" s="3" t="s">
        <v>69</v>
      </c>
      <c r="F240" s="42">
        <f>D240*$B$14</f>
        <v>0</v>
      </c>
      <c r="G240" s="16"/>
      <c r="H240" s="15"/>
      <c r="I240" s="15"/>
      <c r="J240" s="15"/>
      <c r="K240" s="15"/>
      <c r="L240" s="15"/>
    </row>
    <row r="241" spans="1:12">
      <c r="A241" s="19" t="str">
        <f t="shared" ref="A241:A245" si="210">A$239</f>
        <v>Lijn 20</v>
      </c>
      <c r="B241" s="11"/>
      <c r="C241" s="11"/>
      <c r="D241" s="14"/>
      <c r="E241" s="3" t="s">
        <v>70</v>
      </c>
      <c r="F241" s="42">
        <f>D241*$B$15</f>
        <v>0</v>
      </c>
      <c r="G241" s="16"/>
      <c r="H241" s="15"/>
      <c r="I241" s="15"/>
      <c r="J241" s="15"/>
      <c r="K241" s="15"/>
      <c r="L241" s="15"/>
    </row>
    <row r="242" spans="1:12">
      <c r="A242" s="19" t="str">
        <f t="shared" si="210"/>
        <v>Lijn 20</v>
      </c>
      <c r="B242" s="11"/>
      <c r="C242" s="11"/>
      <c r="D242" s="14"/>
      <c r="E242" s="3" t="s">
        <v>71</v>
      </c>
      <c r="F242" s="42">
        <f>D242*$B$16</f>
        <v>0</v>
      </c>
      <c r="G242" s="16"/>
      <c r="H242" s="15"/>
      <c r="I242" s="15"/>
      <c r="J242" s="15"/>
      <c r="K242" s="15"/>
      <c r="L242" s="15"/>
    </row>
    <row r="243" spans="1:12">
      <c r="A243" s="19" t="str">
        <f t="shared" si="210"/>
        <v>Lijn 20</v>
      </c>
      <c r="B243" s="11"/>
      <c r="C243" s="11"/>
      <c r="D243" s="14"/>
      <c r="E243" s="3" t="s">
        <v>72</v>
      </c>
      <c r="F243" s="42">
        <f>D243*$B$17</f>
        <v>0</v>
      </c>
      <c r="G243" s="16"/>
      <c r="H243" s="15"/>
      <c r="I243" s="15"/>
      <c r="J243" s="15"/>
      <c r="K243" s="15"/>
      <c r="L243" s="15"/>
    </row>
    <row r="244" spans="1:12">
      <c r="A244" s="19" t="str">
        <f t="shared" si="210"/>
        <v>Lijn 20</v>
      </c>
      <c r="B244" s="11"/>
      <c r="C244" s="11"/>
      <c r="D244" s="14"/>
      <c r="E244" s="3" t="s">
        <v>6</v>
      </c>
      <c r="F244" s="42">
        <f>D244*$B$18</f>
        <v>0</v>
      </c>
      <c r="G244" s="16"/>
      <c r="H244" s="15"/>
      <c r="I244" s="15"/>
      <c r="J244" s="15"/>
      <c r="K244" s="15"/>
      <c r="L244" s="15"/>
    </row>
    <row r="245" spans="1:12">
      <c r="A245" s="19" t="str">
        <f t="shared" si="210"/>
        <v>Lijn 20</v>
      </c>
      <c r="B245" s="11"/>
      <c r="C245" s="11"/>
      <c r="D245" s="14"/>
      <c r="E245" s="3" t="s">
        <v>7</v>
      </c>
      <c r="F245" s="42">
        <f>D245*$B$19</f>
        <v>0</v>
      </c>
      <c r="G245" s="16"/>
      <c r="H245" s="15"/>
      <c r="I245" s="15"/>
      <c r="J245" s="15"/>
      <c r="K245" s="15"/>
      <c r="L245" s="15"/>
    </row>
    <row r="246" spans="1:12">
      <c r="A246" s="25" t="s">
        <v>46</v>
      </c>
      <c r="B246" s="11"/>
      <c r="C246" s="11"/>
      <c r="D246" s="14"/>
      <c r="E246" s="4" t="s">
        <v>68</v>
      </c>
      <c r="F246" s="42">
        <f>D246*$B$13</f>
        <v>0</v>
      </c>
      <c r="G246" s="16"/>
      <c r="H246" s="15"/>
      <c r="I246" s="15"/>
      <c r="J246" s="15"/>
      <c r="K246" s="15"/>
      <c r="L246" s="15"/>
    </row>
    <row r="247" spans="1:12">
      <c r="A247" s="19" t="str">
        <f t="shared" ref="A247:A250" si="211">A$246</f>
        <v>Lijn 21</v>
      </c>
      <c r="B247" s="11"/>
      <c r="C247" s="11"/>
      <c r="D247" s="14"/>
      <c r="E247" s="4" t="s">
        <v>69</v>
      </c>
      <c r="F247" s="42">
        <f>D247*$B$14</f>
        <v>0</v>
      </c>
      <c r="G247" s="16"/>
      <c r="H247" s="15"/>
      <c r="I247" s="15"/>
      <c r="J247" s="15"/>
      <c r="K247" s="15"/>
      <c r="L247" s="15"/>
    </row>
    <row r="248" spans="1:12">
      <c r="A248" s="19" t="str">
        <f t="shared" si="211"/>
        <v>Lijn 21</v>
      </c>
      <c r="B248" s="11"/>
      <c r="C248" s="11"/>
      <c r="D248" s="14"/>
      <c r="E248" s="4" t="s">
        <v>70</v>
      </c>
      <c r="F248" s="42">
        <f>D248*$B$15</f>
        <v>0</v>
      </c>
      <c r="G248" s="16"/>
      <c r="H248" s="15"/>
      <c r="I248" s="15"/>
      <c r="J248" s="15"/>
      <c r="K248" s="15"/>
      <c r="L248" s="15"/>
    </row>
    <row r="249" spans="1:12">
      <c r="A249" s="19" t="str">
        <f t="shared" si="211"/>
        <v>Lijn 21</v>
      </c>
      <c r="B249" s="11"/>
      <c r="C249" s="11"/>
      <c r="D249" s="14"/>
      <c r="E249" s="4" t="s">
        <v>71</v>
      </c>
      <c r="F249" s="42">
        <f>D249*$B$16</f>
        <v>0</v>
      </c>
      <c r="G249" s="16"/>
      <c r="H249" s="15"/>
      <c r="I249" s="15"/>
      <c r="J249" s="15"/>
      <c r="K249" s="15"/>
      <c r="L249" s="15"/>
    </row>
    <row r="250" spans="1:12">
      <c r="A250" s="19" t="str">
        <f t="shared" si="211"/>
        <v>Lijn 21</v>
      </c>
      <c r="B250" s="11"/>
      <c r="C250" s="11"/>
      <c r="D250" s="14"/>
      <c r="E250" s="4" t="s">
        <v>72</v>
      </c>
      <c r="F250" s="42">
        <f>D250*$B$17</f>
        <v>0</v>
      </c>
      <c r="G250" s="16"/>
      <c r="H250" s="15"/>
      <c r="I250" s="15"/>
      <c r="J250" s="15"/>
      <c r="K250" s="15"/>
      <c r="L250" s="15"/>
    </row>
    <row r="251" spans="1:12">
      <c r="A251" s="19" t="str">
        <f>A$246</f>
        <v>Lijn 21</v>
      </c>
      <c r="B251" s="11"/>
      <c r="C251" s="11"/>
      <c r="D251" s="14"/>
      <c r="E251" s="4" t="s">
        <v>6</v>
      </c>
      <c r="F251" s="42">
        <f>D251*$B$18</f>
        <v>0</v>
      </c>
      <c r="G251" s="16"/>
      <c r="H251" s="15"/>
      <c r="I251" s="15"/>
      <c r="J251" s="15"/>
      <c r="K251" s="15"/>
      <c r="L251" s="15"/>
    </row>
    <row r="252" spans="1:12">
      <c r="A252" s="19" t="str">
        <f>A$246</f>
        <v>Lijn 21</v>
      </c>
      <c r="B252" s="11"/>
      <c r="C252" s="11"/>
      <c r="D252" s="14"/>
      <c r="E252" s="4" t="s">
        <v>7</v>
      </c>
      <c r="F252" s="42">
        <f>D252*$B$19</f>
        <v>0</v>
      </c>
      <c r="G252" s="16"/>
      <c r="H252" s="15"/>
      <c r="I252" s="15"/>
      <c r="J252" s="15"/>
      <c r="K252" s="15"/>
      <c r="L252" s="15"/>
    </row>
    <row r="253" spans="1:12">
      <c r="A253" s="25" t="s">
        <v>47</v>
      </c>
      <c r="B253" s="11"/>
      <c r="C253" s="11"/>
      <c r="D253" s="14"/>
      <c r="E253" s="9" t="s">
        <v>68</v>
      </c>
      <c r="F253" s="42">
        <f>D253*$B$13</f>
        <v>0</v>
      </c>
      <c r="G253" s="16"/>
      <c r="H253" s="15"/>
      <c r="I253" s="15"/>
      <c r="J253" s="15"/>
      <c r="K253" s="15"/>
      <c r="L253" s="15"/>
    </row>
    <row r="254" spans="1:12">
      <c r="A254" s="19" t="str">
        <f>$A$253</f>
        <v>Lijn 22</v>
      </c>
      <c r="B254" s="11"/>
      <c r="C254" s="11"/>
      <c r="D254" s="14"/>
      <c r="E254" s="9" t="s">
        <v>69</v>
      </c>
      <c r="F254" s="42">
        <f>D254*$B$14</f>
        <v>0</v>
      </c>
      <c r="G254" s="16"/>
      <c r="H254" s="15"/>
      <c r="I254" s="15"/>
      <c r="J254" s="15"/>
      <c r="K254" s="15"/>
      <c r="L254" s="15"/>
    </row>
    <row r="255" spans="1:12">
      <c r="A255" s="19" t="str">
        <f t="shared" ref="A255:A259" si="212">$A$253</f>
        <v>Lijn 22</v>
      </c>
      <c r="B255" s="11"/>
      <c r="C255" s="11"/>
      <c r="D255" s="14"/>
      <c r="E255" s="9" t="s">
        <v>70</v>
      </c>
      <c r="F255" s="42">
        <f>D255*$B$15</f>
        <v>0</v>
      </c>
      <c r="G255" s="16"/>
      <c r="H255" s="15"/>
      <c r="I255" s="15"/>
      <c r="J255" s="15"/>
      <c r="K255" s="15"/>
      <c r="L255" s="15"/>
    </row>
    <row r="256" spans="1:12">
      <c r="A256" s="19" t="str">
        <f t="shared" si="212"/>
        <v>Lijn 22</v>
      </c>
      <c r="B256" s="11"/>
      <c r="C256" s="11"/>
      <c r="D256" s="14"/>
      <c r="E256" s="9" t="s">
        <v>71</v>
      </c>
      <c r="F256" s="42">
        <f>D256*$B$16</f>
        <v>0</v>
      </c>
      <c r="G256" s="16"/>
      <c r="H256" s="15"/>
      <c r="I256" s="15"/>
      <c r="J256" s="15"/>
      <c r="K256" s="15"/>
      <c r="L256" s="15"/>
    </row>
    <row r="257" spans="1:12">
      <c r="A257" s="19" t="str">
        <f t="shared" si="212"/>
        <v>Lijn 22</v>
      </c>
      <c r="B257" s="11"/>
      <c r="C257" s="11"/>
      <c r="D257" s="14"/>
      <c r="E257" s="9" t="s">
        <v>72</v>
      </c>
      <c r="F257" s="42">
        <f>D257*$B$17</f>
        <v>0</v>
      </c>
      <c r="G257" s="16"/>
      <c r="H257" s="15"/>
      <c r="I257" s="15"/>
      <c r="J257" s="15"/>
      <c r="K257" s="15"/>
      <c r="L257" s="15"/>
    </row>
    <row r="258" spans="1:12">
      <c r="A258" s="19" t="str">
        <f t="shared" si="212"/>
        <v>Lijn 22</v>
      </c>
      <c r="B258" s="11"/>
      <c r="C258" s="11"/>
      <c r="D258" s="14"/>
      <c r="E258" s="9" t="s">
        <v>6</v>
      </c>
      <c r="F258" s="42">
        <f>D258*$B$18</f>
        <v>0</v>
      </c>
      <c r="G258" s="16"/>
      <c r="H258" s="15"/>
      <c r="I258" s="15"/>
      <c r="J258" s="15"/>
      <c r="K258" s="15"/>
      <c r="L258" s="15"/>
    </row>
    <row r="259" spans="1:12">
      <c r="A259" s="19" t="str">
        <f t="shared" si="212"/>
        <v>Lijn 22</v>
      </c>
      <c r="B259" s="11"/>
      <c r="C259" s="11"/>
      <c r="D259" s="14"/>
      <c r="E259" s="9" t="s">
        <v>7</v>
      </c>
      <c r="F259" s="42">
        <f>D259*$B$19</f>
        <v>0</v>
      </c>
      <c r="G259" s="16"/>
      <c r="H259" s="15"/>
      <c r="I259" s="15"/>
      <c r="J259" s="15"/>
      <c r="K259" s="15"/>
      <c r="L259" s="15"/>
    </row>
    <row r="260" spans="1:12" ht="16.5" thickBot="1">
      <c r="A260" s="49" t="s">
        <v>1</v>
      </c>
      <c r="B260" s="50"/>
      <c r="C260" s="50"/>
      <c r="D260" s="50"/>
      <c r="E260" s="50"/>
      <c r="F260" s="71">
        <f>SUM(F239:F259)</f>
        <v>0</v>
      </c>
      <c r="G260" s="72"/>
      <c r="H260" s="73"/>
      <c r="I260" s="60"/>
      <c r="J260" s="60"/>
      <c r="K260" s="60"/>
      <c r="L260" s="60"/>
    </row>
  </sheetData>
  <sheetProtection formatRows="0" insertRows="0"/>
  <mergeCells count="9">
    <mergeCell ref="D21:G21"/>
    <mergeCell ref="I21:L21"/>
    <mergeCell ref="A234:H234"/>
    <mergeCell ref="A1:M1"/>
    <mergeCell ref="A3:K3"/>
    <mergeCell ref="A4:K4"/>
    <mergeCell ref="A5:K5"/>
    <mergeCell ref="A6:K6"/>
    <mergeCell ref="A7:K7"/>
  </mergeCells>
  <pageMargins left="0.7" right="0.7" top="0.75" bottom="0.75" header="0.3" footer="0.3"/>
  <pageSetup paperSize="8" scale="73" fitToHeight="0" orientation="landscape" r:id="rId1"/>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0C9C8-EA4C-4398-92DB-6571B21D15BA}">
  <sheetPr>
    <pageSetUpPr fitToPage="1"/>
  </sheetPr>
  <dimension ref="A1:U260"/>
  <sheetViews>
    <sheetView view="pageBreakPreview" topLeftCell="A231" zoomScale="85" zoomScaleNormal="100" zoomScaleSheetLayoutView="85" workbookViewId="0">
      <selection activeCell="F239" sqref="F239:F245"/>
    </sheetView>
  </sheetViews>
  <sheetFormatPr defaultColWidth="8.7109375" defaultRowHeight="12.75"/>
  <cols>
    <col min="1" max="1" width="32.85546875" customWidth="1"/>
    <col min="2" max="3" width="23.28515625" customWidth="1"/>
    <col min="4" max="7" width="17.85546875" customWidth="1"/>
    <col min="8" max="8" width="27.140625" customWidth="1"/>
    <col min="9" max="9" width="26.5703125" customWidth="1"/>
    <col min="10" max="10" width="27.85546875" customWidth="1"/>
    <col min="11" max="11" width="18.5703125" customWidth="1"/>
    <col min="12" max="12" width="18.28515625" customWidth="1"/>
    <col min="13" max="13" width="2.28515625" customWidth="1"/>
  </cols>
  <sheetData>
    <row r="1" spans="1:21" s="28" customFormat="1" ht="23.25" customHeight="1">
      <c r="A1" s="226" t="s">
        <v>51</v>
      </c>
      <c r="B1" s="226"/>
      <c r="C1" s="226"/>
      <c r="D1" s="226"/>
      <c r="E1" s="226"/>
      <c r="F1" s="226"/>
      <c r="G1" s="226"/>
      <c r="H1" s="226"/>
      <c r="I1" s="226"/>
      <c r="J1" s="226"/>
      <c r="K1" s="226"/>
      <c r="L1" s="226"/>
      <c r="M1" s="226"/>
      <c r="N1" s="27"/>
      <c r="O1" s="27"/>
      <c r="P1" s="27"/>
      <c r="Q1" s="27"/>
      <c r="R1" s="27"/>
      <c r="S1" s="27"/>
      <c r="T1" s="27"/>
      <c r="U1" s="27"/>
    </row>
    <row r="2" spans="1:21" s="32" customFormat="1">
      <c r="A2" s="29"/>
      <c r="B2" s="30"/>
      <c r="C2" s="29"/>
      <c r="D2" s="30"/>
      <c r="E2" s="30"/>
      <c r="F2" s="30"/>
      <c r="G2" s="30"/>
      <c r="H2" s="29"/>
      <c r="I2" s="30"/>
      <c r="J2" s="31"/>
      <c r="K2" s="31"/>
      <c r="L2" s="31"/>
      <c r="M2" s="31"/>
      <c r="N2" s="31"/>
      <c r="O2" s="31"/>
      <c r="P2" s="31"/>
      <c r="Q2" s="31"/>
      <c r="R2" s="31"/>
      <c r="S2" s="31"/>
      <c r="T2" s="31"/>
      <c r="U2" s="31"/>
    </row>
    <row r="3" spans="1:21" s="32" customFormat="1" ht="25.5" customHeight="1">
      <c r="A3" s="237" t="s">
        <v>78</v>
      </c>
      <c r="B3" s="237"/>
      <c r="C3" s="237"/>
      <c r="D3" s="237"/>
      <c r="E3" s="237"/>
      <c r="F3" s="237"/>
      <c r="G3" s="237"/>
      <c r="H3" s="237"/>
      <c r="I3" s="237"/>
      <c r="J3" s="237"/>
      <c r="K3" s="237"/>
      <c r="L3" s="33"/>
      <c r="M3" s="33"/>
      <c r="N3" s="31"/>
      <c r="O3" s="31"/>
      <c r="P3" s="31"/>
      <c r="Q3" s="31"/>
      <c r="R3" s="31"/>
      <c r="S3" s="31"/>
      <c r="T3" s="31"/>
      <c r="U3" s="31"/>
    </row>
    <row r="4" spans="1:21" s="32" customFormat="1" ht="12.6" customHeight="1">
      <c r="A4" s="237" t="s">
        <v>49</v>
      </c>
      <c r="B4" s="237"/>
      <c r="C4" s="237"/>
      <c r="D4" s="237"/>
      <c r="E4" s="237"/>
      <c r="F4" s="237"/>
      <c r="G4" s="237"/>
      <c r="H4" s="237"/>
      <c r="I4" s="237"/>
      <c r="J4" s="237"/>
      <c r="K4" s="237"/>
      <c r="L4" s="33"/>
      <c r="M4" s="33"/>
      <c r="N4" s="31"/>
      <c r="O4" s="31"/>
      <c r="P4" s="31"/>
      <c r="Q4" s="31"/>
      <c r="R4" s="31"/>
      <c r="S4" s="31"/>
      <c r="T4" s="31"/>
      <c r="U4" s="31"/>
    </row>
    <row r="5" spans="1:21" s="32" customFormat="1" ht="25.5" customHeight="1">
      <c r="A5" s="245" t="s">
        <v>77</v>
      </c>
      <c r="B5" s="246"/>
      <c r="C5" s="246"/>
      <c r="D5" s="246"/>
      <c r="E5" s="246"/>
      <c r="F5" s="246"/>
      <c r="G5" s="246"/>
      <c r="H5" s="246"/>
      <c r="I5" s="246"/>
      <c r="J5" s="246"/>
      <c r="K5" s="246"/>
      <c r="L5" s="33"/>
      <c r="M5" s="33"/>
      <c r="N5" s="33"/>
      <c r="O5" s="33"/>
      <c r="P5" s="33"/>
      <c r="Q5" s="33"/>
      <c r="R5" s="33"/>
      <c r="S5" s="33"/>
      <c r="T5" s="33"/>
      <c r="U5" s="33"/>
    </row>
    <row r="6" spans="1:21" s="32" customFormat="1">
      <c r="A6" s="244" t="s">
        <v>21</v>
      </c>
      <c r="B6" s="244"/>
      <c r="C6" s="244"/>
      <c r="D6" s="244"/>
      <c r="E6" s="244"/>
      <c r="F6" s="244"/>
      <c r="G6" s="244"/>
      <c r="H6" s="244"/>
      <c r="I6" s="244"/>
      <c r="J6" s="244"/>
      <c r="K6" s="244"/>
      <c r="L6" s="31"/>
      <c r="M6" s="31"/>
      <c r="N6" s="31"/>
      <c r="O6" s="31"/>
      <c r="P6" s="31"/>
      <c r="Q6" s="31"/>
      <c r="R6" s="31"/>
      <c r="S6" s="31"/>
      <c r="T6" s="31"/>
      <c r="U6" s="31"/>
    </row>
    <row r="7" spans="1:21" s="32" customFormat="1">
      <c r="A7" s="237"/>
      <c r="B7" s="237"/>
      <c r="C7" s="237"/>
      <c r="D7" s="237"/>
      <c r="E7" s="237"/>
      <c r="F7" s="237"/>
      <c r="G7" s="237"/>
      <c r="H7" s="237"/>
      <c r="I7" s="237"/>
      <c r="J7" s="237"/>
      <c r="K7" s="237"/>
      <c r="L7" s="31"/>
      <c r="M7" s="31"/>
      <c r="N7" s="31"/>
      <c r="O7" s="31"/>
      <c r="P7" s="31"/>
      <c r="Q7" s="31"/>
      <c r="R7" s="31"/>
      <c r="S7" s="31"/>
      <c r="T7" s="31"/>
      <c r="U7" s="31"/>
    </row>
    <row r="8" spans="1:21" s="32" customFormat="1">
      <c r="A8" s="163"/>
      <c r="B8" s="163" t="s">
        <v>3</v>
      </c>
      <c r="C8" s="163" t="s">
        <v>65</v>
      </c>
      <c r="D8" s="163"/>
      <c r="E8" s="163"/>
      <c r="F8" s="163"/>
      <c r="G8" s="163"/>
      <c r="H8" s="163"/>
      <c r="I8" s="163"/>
      <c r="J8" s="163"/>
      <c r="K8" s="163"/>
      <c r="L8" s="31"/>
      <c r="M8" s="31"/>
      <c r="N8" s="31"/>
      <c r="O8" s="31"/>
      <c r="P8" s="31"/>
      <c r="Q8" s="31"/>
      <c r="R8" s="31"/>
      <c r="S8" s="31"/>
      <c r="T8" s="31"/>
      <c r="U8" s="31"/>
    </row>
    <row r="9" spans="1:21" s="32" customFormat="1" ht="25.5">
      <c r="A9" s="163" t="s">
        <v>106</v>
      </c>
      <c r="B9" s="205"/>
      <c r="C9" s="205"/>
      <c r="D9" s="163"/>
      <c r="E9" s="163"/>
      <c r="F9" s="163"/>
      <c r="G9" s="163"/>
      <c r="H9" s="163"/>
      <c r="I9" s="163"/>
      <c r="J9" s="163"/>
      <c r="K9" s="163"/>
      <c r="L9" s="31"/>
      <c r="M9" s="31"/>
      <c r="N9" s="31"/>
      <c r="O9" s="31"/>
      <c r="P9" s="31"/>
      <c r="Q9" s="31"/>
    </row>
    <row r="10" spans="1:21" s="32" customFormat="1" ht="26.45" customHeight="1">
      <c r="A10" s="163" t="s">
        <v>97</v>
      </c>
      <c r="B10" s="205"/>
      <c r="C10" s="205"/>
      <c r="D10" s="163"/>
      <c r="E10" s="163"/>
      <c r="F10" s="163"/>
      <c r="G10" s="163"/>
      <c r="H10" s="163"/>
      <c r="I10" s="163"/>
      <c r="J10" s="163"/>
      <c r="K10" s="163"/>
      <c r="L10" s="31"/>
      <c r="M10" s="31"/>
      <c r="N10" s="31"/>
      <c r="O10" s="31"/>
      <c r="P10" s="31"/>
      <c r="Q10" s="31"/>
    </row>
    <row r="11" spans="1:21" s="32" customFormat="1">
      <c r="A11" s="163"/>
      <c r="B11" s="163"/>
      <c r="C11" s="163"/>
      <c r="D11" s="163"/>
      <c r="E11" s="163"/>
      <c r="F11" s="163"/>
      <c r="G11" s="163"/>
      <c r="H11" s="163"/>
      <c r="I11" s="163"/>
      <c r="J11" s="163"/>
      <c r="K11" s="163"/>
      <c r="L11" s="31"/>
      <c r="M11" s="31"/>
      <c r="N11" s="31"/>
      <c r="O11" s="31"/>
      <c r="P11" s="31"/>
      <c r="Q11" s="31"/>
    </row>
    <row r="12" spans="1:21" s="32" customFormat="1">
      <c r="A12" s="165" t="s">
        <v>64</v>
      </c>
      <c r="B12" s="31"/>
      <c r="C12" s="31"/>
      <c r="D12" s="31"/>
      <c r="E12" s="31"/>
      <c r="F12" s="31"/>
      <c r="G12" s="31"/>
      <c r="H12" s="31"/>
      <c r="I12" s="31"/>
      <c r="J12" s="31"/>
      <c r="K12" s="31"/>
      <c r="L12" s="31"/>
      <c r="M12" s="31"/>
      <c r="N12" s="31"/>
      <c r="O12" s="31"/>
      <c r="P12" s="31"/>
      <c r="Q12" s="31"/>
    </row>
    <row r="13" spans="1:21" s="32" customFormat="1">
      <c r="A13" s="167" t="s">
        <v>57</v>
      </c>
      <c r="B13" s="11"/>
      <c r="C13" s="31"/>
      <c r="D13" s="31"/>
      <c r="E13" s="31"/>
      <c r="F13" s="31"/>
      <c r="G13" s="31"/>
      <c r="H13" s="31"/>
      <c r="I13" s="31"/>
      <c r="J13" s="31"/>
      <c r="K13" s="31"/>
      <c r="L13" s="31"/>
      <c r="M13" s="31"/>
      <c r="N13" s="31"/>
      <c r="O13" s="31"/>
      <c r="P13" s="31"/>
      <c r="Q13" s="31"/>
    </row>
    <row r="14" spans="1:21" s="32" customFormat="1">
      <c r="A14" s="167" t="s">
        <v>58</v>
      </c>
      <c r="B14" s="11"/>
      <c r="C14" s="31"/>
      <c r="D14" s="31"/>
      <c r="E14" s="31"/>
      <c r="F14" s="31"/>
      <c r="G14" s="31"/>
      <c r="H14" s="31"/>
      <c r="I14" s="31"/>
      <c r="J14" s="31"/>
      <c r="K14" s="31"/>
      <c r="L14" s="31"/>
      <c r="M14" s="31"/>
      <c r="N14" s="31"/>
      <c r="O14" s="31"/>
      <c r="P14" s="31"/>
      <c r="Q14" s="31"/>
    </row>
    <row r="15" spans="1:21" s="32" customFormat="1">
      <c r="A15" s="167" t="s">
        <v>60</v>
      </c>
      <c r="B15" s="11"/>
      <c r="C15" s="31"/>
      <c r="D15" s="31"/>
      <c r="E15" s="31"/>
      <c r="F15" s="31"/>
      <c r="G15" s="31"/>
      <c r="H15" s="31"/>
      <c r="I15" s="31"/>
      <c r="J15" s="31"/>
      <c r="K15" s="31"/>
      <c r="L15" s="31"/>
      <c r="M15" s="31"/>
      <c r="N15" s="31"/>
      <c r="O15" s="31"/>
      <c r="P15" s="31"/>
      <c r="Q15" s="31"/>
    </row>
    <row r="16" spans="1:21" s="32" customFormat="1">
      <c r="A16" s="167" t="s">
        <v>61</v>
      </c>
      <c r="B16" s="11"/>
      <c r="C16" s="31"/>
      <c r="D16" s="31"/>
      <c r="E16" s="31"/>
      <c r="F16" s="31"/>
      <c r="G16" s="31"/>
      <c r="H16" s="31"/>
      <c r="I16" s="31"/>
      <c r="J16" s="31"/>
      <c r="K16" s="31"/>
      <c r="L16" s="31"/>
      <c r="M16" s="31"/>
      <c r="N16" s="31"/>
      <c r="O16" s="31"/>
      <c r="P16" s="31"/>
      <c r="Q16" s="31"/>
    </row>
    <row r="17" spans="1:17" s="32" customFormat="1">
      <c r="A17" s="167" t="s">
        <v>62</v>
      </c>
      <c r="B17" s="11"/>
      <c r="C17" s="31"/>
      <c r="D17" s="31"/>
      <c r="E17" s="31"/>
      <c r="F17" s="31"/>
      <c r="G17" s="31"/>
      <c r="H17" s="31"/>
      <c r="I17" s="31"/>
      <c r="J17" s="31"/>
      <c r="K17" s="31"/>
      <c r="L17" s="31"/>
      <c r="M17" s="31"/>
      <c r="N17" s="31"/>
      <c r="O17" s="31"/>
      <c r="P17" s="31"/>
      <c r="Q17" s="31"/>
    </row>
    <row r="18" spans="1:17" s="32" customFormat="1">
      <c r="A18" s="167" t="s">
        <v>122</v>
      </c>
      <c r="B18" s="11"/>
      <c r="C18" s="31"/>
      <c r="D18" s="31"/>
      <c r="E18" s="31"/>
      <c r="F18" s="31"/>
      <c r="G18" s="31"/>
      <c r="H18" s="31"/>
      <c r="I18" s="31"/>
      <c r="J18" s="31"/>
      <c r="K18" s="31"/>
      <c r="L18" s="31"/>
      <c r="M18" s="31"/>
      <c r="N18" s="31"/>
      <c r="O18" s="31"/>
      <c r="P18" s="31"/>
      <c r="Q18" s="31"/>
    </row>
    <row r="19" spans="1:17" s="32" customFormat="1">
      <c r="A19" s="167" t="s">
        <v>63</v>
      </c>
      <c r="B19" s="11"/>
      <c r="C19" s="31"/>
      <c r="D19" s="31"/>
      <c r="E19" s="31"/>
      <c r="F19" s="31"/>
      <c r="G19" s="31"/>
      <c r="H19" s="31"/>
      <c r="I19" s="31"/>
      <c r="J19" s="31"/>
      <c r="K19" s="31"/>
      <c r="L19" s="31"/>
      <c r="M19" s="31"/>
      <c r="N19" s="31"/>
      <c r="O19" s="31"/>
      <c r="P19" s="31"/>
      <c r="Q19" s="31"/>
    </row>
    <row r="20" spans="1:17" s="32" customFormat="1" ht="13.5" thickBot="1">
      <c r="A20" s="164"/>
      <c r="B20" s="31"/>
      <c r="C20" s="31"/>
      <c r="D20" s="31"/>
      <c r="E20" s="31"/>
      <c r="F20" s="31"/>
      <c r="G20" s="31"/>
      <c r="H20" s="31"/>
      <c r="I20" s="31"/>
      <c r="J20" s="31"/>
      <c r="K20" s="31"/>
      <c r="L20" s="31"/>
      <c r="M20" s="31"/>
      <c r="N20" s="31"/>
      <c r="O20" s="31"/>
      <c r="P20" s="31"/>
      <c r="Q20" s="31"/>
    </row>
    <row r="21" spans="1:17" s="32" customFormat="1">
      <c r="A21" s="34" t="s">
        <v>2</v>
      </c>
      <c r="B21" s="35" t="s">
        <v>3</v>
      </c>
      <c r="C21" s="35" t="s">
        <v>4</v>
      </c>
      <c r="D21" s="238" t="s">
        <v>17</v>
      </c>
      <c r="E21" s="239"/>
      <c r="F21" s="239"/>
      <c r="G21" s="239"/>
      <c r="H21" s="36" t="s">
        <v>67</v>
      </c>
      <c r="I21" s="238" t="s">
        <v>84</v>
      </c>
      <c r="J21" s="238"/>
      <c r="K21" s="238"/>
      <c r="L21" s="243"/>
      <c r="M21" s="31"/>
      <c r="N21" s="31"/>
      <c r="O21" s="31"/>
      <c r="P21" s="31"/>
      <c r="Q21" s="31"/>
    </row>
    <row r="22" spans="1:17" s="32" customFormat="1" ht="26.25" thickBot="1">
      <c r="A22" s="37"/>
      <c r="B22" s="38"/>
      <c r="C22" s="38"/>
      <c r="D22" s="39" t="s">
        <v>12</v>
      </c>
      <c r="E22" s="39" t="s">
        <v>8</v>
      </c>
      <c r="F22" s="39" t="s">
        <v>9</v>
      </c>
      <c r="G22" s="39" t="s">
        <v>10</v>
      </c>
      <c r="H22" s="40"/>
      <c r="I22" s="39" t="s">
        <v>12</v>
      </c>
      <c r="J22" s="39" t="s">
        <v>8</v>
      </c>
      <c r="K22" s="39" t="s">
        <v>9</v>
      </c>
      <c r="L22" s="41" t="s">
        <v>10</v>
      </c>
      <c r="M22" s="31"/>
      <c r="N22" s="31"/>
      <c r="O22" s="31"/>
      <c r="P22" s="31"/>
      <c r="Q22" s="31"/>
    </row>
    <row r="23" spans="1:17" s="32" customFormat="1">
      <c r="A23" s="21" t="s">
        <v>5</v>
      </c>
      <c r="B23" s="22"/>
      <c r="C23" s="22"/>
      <c r="D23" s="23"/>
      <c r="E23" s="23"/>
      <c r="F23" s="23"/>
      <c r="G23" s="23"/>
      <c r="H23" s="168" t="s">
        <v>68</v>
      </c>
      <c r="I23" s="42">
        <f>D23*$B$13</f>
        <v>0</v>
      </c>
      <c r="J23" s="42">
        <f t="shared" ref="J23:L23" si="0">E23*$B$13</f>
        <v>0</v>
      </c>
      <c r="K23" s="42">
        <f t="shared" si="0"/>
        <v>0</v>
      </c>
      <c r="L23" s="42">
        <f t="shared" si="0"/>
        <v>0</v>
      </c>
      <c r="M23" s="31"/>
      <c r="N23" s="31"/>
      <c r="O23" s="31"/>
      <c r="P23" s="31"/>
      <c r="Q23" s="31"/>
    </row>
    <row r="24" spans="1:17" s="32" customFormat="1">
      <c r="A24" s="19" t="str">
        <f>A23</f>
        <v>&lt;invullen&gt;</v>
      </c>
      <c r="B24" s="22"/>
      <c r="C24" s="22"/>
      <c r="D24" s="23"/>
      <c r="E24" s="23"/>
      <c r="F24" s="23"/>
      <c r="G24" s="23"/>
      <c r="H24" s="168" t="s">
        <v>69</v>
      </c>
      <c r="I24" s="42">
        <f>D24*$B$14</f>
        <v>0</v>
      </c>
      <c r="J24" s="42">
        <f t="shared" ref="J24:L24" si="1">E24*$B$14</f>
        <v>0</v>
      </c>
      <c r="K24" s="42">
        <f t="shared" si="1"/>
        <v>0</v>
      </c>
      <c r="L24" s="42">
        <f t="shared" si="1"/>
        <v>0</v>
      </c>
      <c r="M24" s="31"/>
      <c r="N24" s="31"/>
      <c r="O24" s="31"/>
      <c r="P24" s="31"/>
      <c r="Q24" s="31"/>
    </row>
    <row r="25" spans="1:17" s="32" customFormat="1">
      <c r="A25" s="19" t="str">
        <f>A23</f>
        <v>&lt;invullen&gt;</v>
      </c>
      <c r="B25" s="22"/>
      <c r="C25" s="22"/>
      <c r="D25" s="23"/>
      <c r="E25" s="23"/>
      <c r="F25" s="23"/>
      <c r="G25" s="23"/>
      <c r="H25" s="168" t="s">
        <v>70</v>
      </c>
      <c r="I25" s="42">
        <f>D25*$B$15</f>
        <v>0</v>
      </c>
      <c r="J25" s="42">
        <f t="shared" ref="J25:L25" si="2">E25*$B$15</f>
        <v>0</v>
      </c>
      <c r="K25" s="42">
        <f t="shared" si="2"/>
        <v>0</v>
      </c>
      <c r="L25" s="42">
        <f t="shared" si="2"/>
        <v>0</v>
      </c>
      <c r="M25" s="31"/>
      <c r="N25" s="31"/>
      <c r="O25" s="31"/>
      <c r="P25" s="31"/>
      <c r="Q25" s="31"/>
    </row>
    <row r="26" spans="1:17" s="32" customFormat="1">
      <c r="A26" s="19" t="str">
        <f>A23</f>
        <v>&lt;invullen&gt;</v>
      </c>
      <c r="B26" s="22"/>
      <c r="C26" s="22"/>
      <c r="D26" s="23"/>
      <c r="E26" s="23"/>
      <c r="F26" s="23"/>
      <c r="G26" s="23"/>
      <c r="H26" s="168" t="s">
        <v>71</v>
      </c>
      <c r="I26" s="42">
        <f>D26*$B$16</f>
        <v>0</v>
      </c>
      <c r="J26" s="42">
        <f t="shared" ref="J26:L26" si="3">E26*$B$16</f>
        <v>0</v>
      </c>
      <c r="K26" s="42">
        <f t="shared" si="3"/>
        <v>0</v>
      </c>
      <c r="L26" s="42">
        <f t="shared" si="3"/>
        <v>0</v>
      </c>
      <c r="M26" s="31"/>
      <c r="N26" s="31"/>
      <c r="O26" s="31"/>
      <c r="P26" s="31"/>
      <c r="Q26" s="31"/>
    </row>
    <row r="27" spans="1:17" s="32" customFormat="1">
      <c r="A27" s="19" t="str">
        <f>A23</f>
        <v>&lt;invullen&gt;</v>
      </c>
      <c r="B27" s="22"/>
      <c r="C27" s="22"/>
      <c r="D27" s="23"/>
      <c r="E27" s="23"/>
      <c r="F27" s="23"/>
      <c r="G27" s="23"/>
      <c r="H27" s="168" t="s">
        <v>72</v>
      </c>
      <c r="I27" s="42">
        <f>D27*$B$17</f>
        <v>0</v>
      </c>
      <c r="J27" s="42">
        <f t="shared" ref="J27:L27" si="4">E27*$B$17</f>
        <v>0</v>
      </c>
      <c r="K27" s="42">
        <f t="shared" si="4"/>
        <v>0</v>
      </c>
      <c r="L27" s="42">
        <f t="shared" si="4"/>
        <v>0</v>
      </c>
      <c r="M27" s="31"/>
      <c r="N27" s="31"/>
      <c r="O27" s="31"/>
      <c r="P27" s="31"/>
      <c r="Q27" s="31"/>
    </row>
    <row r="28" spans="1:17" s="32" customFormat="1">
      <c r="A28" s="19" t="str">
        <f>A23</f>
        <v>&lt;invullen&gt;</v>
      </c>
      <c r="B28" s="11"/>
      <c r="C28" s="11"/>
      <c r="D28" s="14"/>
      <c r="E28" s="14"/>
      <c r="F28" s="14"/>
      <c r="G28" s="14"/>
      <c r="H28" s="3" t="s">
        <v>6</v>
      </c>
      <c r="I28" s="42">
        <f>D28*$B$18</f>
        <v>0</v>
      </c>
      <c r="J28" s="42">
        <f t="shared" ref="J28:L28" si="5">E28*$B$18</f>
        <v>0</v>
      </c>
      <c r="K28" s="42">
        <f t="shared" si="5"/>
        <v>0</v>
      </c>
      <c r="L28" s="42">
        <f t="shared" si="5"/>
        <v>0</v>
      </c>
      <c r="M28" s="31"/>
      <c r="N28" s="31"/>
      <c r="O28" s="31"/>
      <c r="P28" s="31"/>
      <c r="Q28" s="31"/>
    </row>
    <row r="29" spans="1:17" s="32" customFormat="1">
      <c r="A29" s="19" t="str">
        <f>A23</f>
        <v>&lt;invullen&gt;</v>
      </c>
      <c r="B29" s="11"/>
      <c r="C29" s="11"/>
      <c r="D29" s="14"/>
      <c r="E29" s="14"/>
      <c r="F29" s="14"/>
      <c r="G29" s="14"/>
      <c r="H29" s="3" t="s">
        <v>7</v>
      </c>
      <c r="I29" s="42">
        <f>D29*$B$19</f>
        <v>0</v>
      </c>
      <c r="J29" s="42">
        <f t="shared" ref="J29:L29" si="6">E29*$B$19</f>
        <v>0</v>
      </c>
      <c r="K29" s="42">
        <f t="shared" si="6"/>
        <v>0</v>
      </c>
      <c r="L29" s="42">
        <f t="shared" si="6"/>
        <v>0</v>
      </c>
      <c r="M29" s="31"/>
      <c r="N29" s="31"/>
      <c r="O29" s="31"/>
      <c r="P29" s="31"/>
      <c r="Q29" s="31"/>
    </row>
    <row r="30" spans="1:17" s="32" customFormat="1">
      <c r="A30" s="18" t="s">
        <v>5</v>
      </c>
      <c r="B30" s="11"/>
      <c r="C30" s="11"/>
      <c r="D30" s="14"/>
      <c r="E30" s="14"/>
      <c r="F30" s="14"/>
      <c r="G30" s="14"/>
      <c r="H30" s="4" t="s">
        <v>68</v>
      </c>
      <c r="I30" s="42">
        <f>D30*$B$13</f>
        <v>0</v>
      </c>
      <c r="J30" s="42">
        <f t="shared" ref="J30:L30" si="7">E30*$B$13</f>
        <v>0</v>
      </c>
      <c r="K30" s="42">
        <f t="shared" si="7"/>
        <v>0</v>
      </c>
      <c r="L30" s="42">
        <f t="shared" si="7"/>
        <v>0</v>
      </c>
      <c r="M30" s="31"/>
      <c r="N30" s="31"/>
      <c r="O30" s="31"/>
      <c r="P30" s="31"/>
      <c r="Q30" s="31"/>
    </row>
    <row r="31" spans="1:17" s="32" customFormat="1">
      <c r="A31" s="19" t="str">
        <f>A30</f>
        <v>&lt;invullen&gt;</v>
      </c>
      <c r="B31" s="11"/>
      <c r="C31" s="11"/>
      <c r="D31" s="14"/>
      <c r="E31" s="14"/>
      <c r="F31" s="14"/>
      <c r="G31" s="14"/>
      <c r="H31" s="4" t="s">
        <v>69</v>
      </c>
      <c r="I31" s="42">
        <f>D31*$B$14</f>
        <v>0</v>
      </c>
      <c r="J31" s="42">
        <f t="shared" ref="J31:L31" si="8">E31*$B$14</f>
        <v>0</v>
      </c>
      <c r="K31" s="42">
        <f t="shared" si="8"/>
        <v>0</v>
      </c>
      <c r="L31" s="42">
        <f t="shared" si="8"/>
        <v>0</v>
      </c>
      <c r="M31" s="31"/>
      <c r="N31" s="31"/>
      <c r="O31" s="31"/>
      <c r="P31" s="31"/>
      <c r="Q31" s="31"/>
    </row>
    <row r="32" spans="1:17" s="32" customFormat="1">
      <c r="A32" s="19" t="str">
        <f>A30</f>
        <v>&lt;invullen&gt;</v>
      </c>
      <c r="B32" s="11"/>
      <c r="C32" s="11"/>
      <c r="D32" s="14"/>
      <c r="E32" s="14"/>
      <c r="F32" s="14"/>
      <c r="G32" s="14"/>
      <c r="H32" s="4" t="s">
        <v>70</v>
      </c>
      <c r="I32" s="42">
        <f>D32*$B$15</f>
        <v>0</v>
      </c>
      <c r="J32" s="42">
        <f t="shared" ref="J32:L32" si="9">E32*$B$15</f>
        <v>0</v>
      </c>
      <c r="K32" s="42">
        <f t="shared" si="9"/>
        <v>0</v>
      </c>
      <c r="L32" s="42">
        <f t="shared" si="9"/>
        <v>0</v>
      </c>
      <c r="M32" s="31"/>
      <c r="N32" s="31"/>
      <c r="O32" s="31"/>
      <c r="P32" s="31"/>
      <c r="Q32" s="31"/>
    </row>
    <row r="33" spans="1:17" s="32" customFormat="1">
      <c r="A33" s="19" t="str">
        <f>A30</f>
        <v>&lt;invullen&gt;</v>
      </c>
      <c r="B33" s="11"/>
      <c r="C33" s="11"/>
      <c r="D33" s="14"/>
      <c r="E33" s="14"/>
      <c r="F33" s="14"/>
      <c r="G33" s="14"/>
      <c r="H33" s="4" t="s">
        <v>71</v>
      </c>
      <c r="I33" s="42">
        <f>D33*$B$16</f>
        <v>0</v>
      </c>
      <c r="J33" s="42">
        <f t="shared" ref="J33:L33" si="10">E33*$B$16</f>
        <v>0</v>
      </c>
      <c r="K33" s="42">
        <f t="shared" si="10"/>
        <v>0</v>
      </c>
      <c r="L33" s="42">
        <f t="shared" si="10"/>
        <v>0</v>
      </c>
      <c r="M33" s="31"/>
      <c r="N33" s="31"/>
      <c r="O33" s="31"/>
      <c r="P33" s="31"/>
      <c r="Q33" s="31"/>
    </row>
    <row r="34" spans="1:17" s="32" customFormat="1">
      <c r="A34" s="19" t="str">
        <f>A30</f>
        <v>&lt;invullen&gt;</v>
      </c>
      <c r="B34" s="11"/>
      <c r="C34" s="11"/>
      <c r="D34" s="14"/>
      <c r="E34" s="14"/>
      <c r="F34" s="14"/>
      <c r="G34" s="14"/>
      <c r="H34" s="4" t="s">
        <v>72</v>
      </c>
      <c r="I34" s="42">
        <f>D34*$B$17</f>
        <v>0</v>
      </c>
      <c r="J34" s="42">
        <f t="shared" ref="J34:L34" si="11">E34*$B$17</f>
        <v>0</v>
      </c>
      <c r="K34" s="42">
        <f t="shared" si="11"/>
        <v>0</v>
      </c>
      <c r="L34" s="42">
        <f t="shared" si="11"/>
        <v>0</v>
      </c>
      <c r="M34" s="31"/>
      <c r="N34" s="31"/>
      <c r="O34" s="31"/>
      <c r="P34" s="31"/>
      <c r="Q34" s="31"/>
    </row>
    <row r="35" spans="1:17" s="32" customFormat="1">
      <c r="A35" s="19" t="str">
        <f>A30</f>
        <v>&lt;invullen&gt;</v>
      </c>
      <c r="B35" s="11"/>
      <c r="C35" s="11"/>
      <c r="D35" s="14"/>
      <c r="E35" s="14"/>
      <c r="F35" s="14"/>
      <c r="G35" s="14"/>
      <c r="H35" s="4" t="s">
        <v>6</v>
      </c>
      <c r="I35" s="42">
        <f>D35*$B$18</f>
        <v>0</v>
      </c>
      <c r="J35" s="42">
        <f t="shared" ref="J35:L35" si="12">E35*$B$18</f>
        <v>0</v>
      </c>
      <c r="K35" s="42">
        <f t="shared" si="12"/>
        <v>0</v>
      </c>
      <c r="L35" s="42">
        <f t="shared" si="12"/>
        <v>0</v>
      </c>
      <c r="M35" s="31"/>
      <c r="N35" s="31"/>
      <c r="O35" s="31"/>
      <c r="P35" s="31"/>
      <c r="Q35" s="31"/>
    </row>
    <row r="36" spans="1:17" s="32" customFormat="1">
      <c r="A36" s="19" t="str">
        <f>A30</f>
        <v>&lt;invullen&gt;</v>
      </c>
      <c r="B36" s="11"/>
      <c r="C36" s="11"/>
      <c r="D36" s="14"/>
      <c r="E36" s="14"/>
      <c r="F36" s="14"/>
      <c r="G36" s="14"/>
      <c r="H36" s="4" t="s">
        <v>7</v>
      </c>
      <c r="I36" s="42">
        <f>D36*$B$19</f>
        <v>0</v>
      </c>
      <c r="J36" s="42">
        <f t="shared" ref="J36:L36" si="13">E36*$B$19</f>
        <v>0</v>
      </c>
      <c r="K36" s="42">
        <f t="shared" si="13"/>
        <v>0</v>
      </c>
      <c r="L36" s="42">
        <f t="shared" si="13"/>
        <v>0</v>
      </c>
      <c r="M36" s="31"/>
      <c r="N36" s="31"/>
      <c r="O36" s="31"/>
      <c r="P36" s="31"/>
      <c r="Q36" s="31"/>
    </row>
    <row r="37" spans="1:17" s="32" customFormat="1">
      <c r="A37" s="20" t="s">
        <v>5</v>
      </c>
      <c r="B37" s="11"/>
      <c r="C37" s="11"/>
      <c r="D37" s="14"/>
      <c r="E37" s="14"/>
      <c r="F37" s="14"/>
      <c r="G37" s="14"/>
      <c r="H37" s="9" t="s">
        <v>68</v>
      </c>
      <c r="I37" s="42">
        <f>D37*$B$13</f>
        <v>0</v>
      </c>
      <c r="J37" s="42">
        <f t="shared" ref="J37:L37" si="14">E37*$B$13</f>
        <v>0</v>
      </c>
      <c r="K37" s="42">
        <f t="shared" si="14"/>
        <v>0</v>
      </c>
      <c r="L37" s="42">
        <f t="shared" si="14"/>
        <v>0</v>
      </c>
      <c r="M37" s="31"/>
      <c r="N37" s="31"/>
      <c r="O37" s="31"/>
      <c r="P37" s="31"/>
      <c r="Q37" s="31"/>
    </row>
    <row r="38" spans="1:17" s="32" customFormat="1">
      <c r="A38" s="19" t="str">
        <f>A37</f>
        <v>&lt;invullen&gt;</v>
      </c>
      <c r="B38" s="11"/>
      <c r="C38" s="11"/>
      <c r="D38" s="14"/>
      <c r="E38" s="14"/>
      <c r="F38" s="14"/>
      <c r="G38" s="14"/>
      <c r="H38" s="9" t="s">
        <v>69</v>
      </c>
      <c r="I38" s="42">
        <f>D38*$B$14</f>
        <v>0</v>
      </c>
      <c r="J38" s="42">
        <f t="shared" ref="J38:L38" si="15">E38*$B$14</f>
        <v>0</v>
      </c>
      <c r="K38" s="42">
        <f t="shared" si="15"/>
        <v>0</v>
      </c>
      <c r="L38" s="42">
        <f t="shared" si="15"/>
        <v>0</v>
      </c>
      <c r="M38" s="31"/>
      <c r="N38" s="31"/>
      <c r="O38" s="31"/>
      <c r="P38" s="31"/>
      <c r="Q38" s="31"/>
    </row>
    <row r="39" spans="1:17" s="32" customFormat="1">
      <c r="A39" s="19" t="str">
        <f>A37</f>
        <v>&lt;invullen&gt;</v>
      </c>
      <c r="B39" s="11"/>
      <c r="C39" s="11"/>
      <c r="D39" s="14"/>
      <c r="E39" s="14"/>
      <c r="F39" s="14"/>
      <c r="G39" s="14"/>
      <c r="H39" s="9" t="s">
        <v>70</v>
      </c>
      <c r="I39" s="42">
        <f>D39*$B$15</f>
        <v>0</v>
      </c>
      <c r="J39" s="42">
        <f t="shared" ref="J39:L39" si="16">E39*$B$15</f>
        <v>0</v>
      </c>
      <c r="K39" s="42">
        <f t="shared" si="16"/>
        <v>0</v>
      </c>
      <c r="L39" s="42">
        <f t="shared" si="16"/>
        <v>0</v>
      </c>
      <c r="M39" s="31"/>
      <c r="N39" s="31"/>
      <c r="O39" s="31"/>
      <c r="P39" s="31"/>
      <c r="Q39" s="31"/>
    </row>
    <row r="40" spans="1:17" s="32" customFormat="1">
      <c r="A40" s="19" t="str">
        <f>A37</f>
        <v>&lt;invullen&gt;</v>
      </c>
      <c r="B40" s="11"/>
      <c r="C40" s="11"/>
      <c r="D40" s="14"/>
      <c r="E40" s="14"/>
      <c r="F40" s="14"/>
      <c r="G40" s="14"/>
      <c r="H40" s="9" t="s">
        <v>71</v>
      </c>
      <c r="I40" s="42">
        <f>D40*$B$16</f>
        <v>0</v>
      </c>
      <c r="J40" s="42">
        <f t="shared" ref="J40:L40" si="17">E40*$B$16</f>
        <v>0</v>
      </c>
      <c r="K40" s="42">
        <f t="shared" si="17"/>
        <v>0</v>
      </c>
      <c r="L40" s="42">
        <f t="shared" si="17"/>
        <v>0</v>
      </c>
      <c r="M40" s="31"/>
      <c r="N40" s="31"/>
      <c r="O40" s="31"/>
      <c r="P40" s="31"/>
      <c r="Q40" s="31"/>
    </row>
    <row r="41" spans="1:17" s="32" customFormat="1">
      <c r="A41" s="19" t="str">
        <f>A37</f>
        <v>&lt;invullen&gt;</v>
      </c>
      <c r="B41" s="11"/>
      <c r="C41" s="11"/>
      <c r="D41" s="14"/>
      <c r="E41" s="14"/>
      <c r="F41" s="14"/>
      <c r="G41" s="14"/>
      <c r="H41" s="9" t="s">
        <v>72</v>
      </c>
      <c r="I41" s="42">
        <f>D41*$B$17</f>
        <v>0</v>
      </c>
      <c r="J41" s="42">
        <f t="shared" ref="J41:L41" si="18">E41*$B$17</f>
        <v>0</v>
      </c>
      <c r="K41" s="42">
        <f t="shared" si="18"/>
        <v>0</v>
      </c>
      <c r="L41" s="42">
        <f t="shared" si="18"/>
        <v>0</v>
      </c>
      <c r="M41" s="31"/>
      <c r="N41" s="31"/>
      <c r="O41" s="31"/>
      <c r="P41" s="31"/>
      <c r="Q41" s="31"/>
    </row>
    <row r="42" spans="1:17" s="32" customFormat="1">
      <c r="A42" s="19" t="str">
        <f>A37</f>
        <v>&lt;invullen&gt;</v>
      </c>
      <c r="B42" s="11"/>
      <c r="C42" s="11"/>
      <c r="D42" s="14"/>
      <c r="E42" s="14"/>
      <c r="F42" s="14"/>
      <c r="G42" s="14"/>
      <c r="H42" s="9" t="s">
        <v>6</v>
      </c>
      <c r="I42" s="42">
        <f>D42*$B$18</f>
        <v>0</v>
      </c>
      <c r="J42" s="42">
        <f t="shared" ref="J42:L42" si="19">E42*$B$18</f>
        <v>0</v>
      </c>
      <c r="K42" s="42">
        <f t="shared" si="19"/>
        <v>0</v>
      </c>
      <c r="L42" s="42">
        <f t="shared" si="19"/>
        <v>0</v>
      </c>
      <c r="M42" s="31"/>
      <c r="N42" s="31"/>
      <c r="O42" s="31"/>
      <c r="P42" s="31"/>
      <c r="Q42" s="31"/>
    </row>
    <row r="43" spans="1:17" s="32" customFormat="1">
      <c r="A43" s="19" t="str">
        <f>A37</f>
        <v>&lt;invullen&gt;</v>
      </c>
      <c r="B43" s="11"/>
      <c r="C43" s="11"/>
      <c r="D43" s="14"/>
      <c r="E43" s="14"/>
      <c r="F43" s="14"/>
      <c r="G43" s="14"/>
      <c r="H43" s="9" t="s">
        <v>7</v>
      </c>
      <c r="I43" s="42">
        <f>D43*$B$19</f>
        <v>0</v>
      </c>
      <c r="J43" s="42">
        <f t="shared" ref="J43:L43" si="20">E43*$B$19</f>
        <v>0</v>
      </c>
      <c r="K43" s="42">
        <f t="shared" si="20"/>
        <v>0</v>
      </c>
      <c r="L43" s="42">
        <f t="shared" si="20"/>
        <v>0</v>
      </c>
      <c r="M43" s="31"/>
      <c r="N43" s="31"/>
      <c r="O43" s="31"/>
      <c r="P43" s="31"/>
      <c r="Q43" s="31"/>
    </row>
    <row r="44" spans="1:17" s="32" customFormat="1">
      <c r="A44" s="18" t="s">
        <v>5</v>
      </c>
      <c r="B44" s="11"/>
      <c r="C44" s="11"/>
      <c r="D44" s="14"/>
      <c r="E44" s="14"/>
      <c r="F44" s="14"/>
      <c r="G44" s="14"/>
      <c r="H44" s="7" t="s">
        <v>68</v>
      </c>
      <c r="I44" s="42">
        <f>D44*$B$13</f>
        <v>0</v>
      </c>
      <c r="J44" s="42">
        <f t="shared" ref="J44:L44" si="21">E44*$B$13</f>
        <v>0</v>
      </c>
      <c r="K44" s="42">
        <f t="shared" si="21"/>
        <v>0</v>
      </c>
      <c r="L44" s="42">
        <f t="shared" si="21"/>
        <v>0</v>
      </c>
      <c r="M44" s="31"/>
      <c r="N44" s="31"/>
      <c r="O44" s="31"/>
      <c r="P44" s="31"/>
      <c r="Q44" s="31"/>
    </row>
    <row r="45" spans="1:17" s="32" customFormat="1">
      <c r="A45" s="19" t="str">
        <f>A44</f>
        <v>&lt;invullen&gt;</v>
      </c>
      <c r="B45" s="11"/>
      <c r="C45" s="11"/>
      <c r="D45" s="14"/>
      <c r="E45" s="14"/>
      <c r="F45" s="14"/>
      <c r="G45" s="14"/>
      <c r="H45" s="7" t="s">
        <v>69</v>
      </c>
      <c r="I45" s="42">
        <f>D45*$B$14</f>
        <v>0</v>
      </c>
      <c r="J45" s="42">
        <f t="shared" ref="J45:L45" si="22">E45*$B$14</f>
        <v>0</v>
      </c>
      <c r="K45" s="42">
        <f t="shared" si="22"/>
        <v>0</v>
      </c>
      <c r="L45" s="42">
        <f t="shared" si="22"/>
        <v>0</v>
      </c>
      <c r="M45" s="31"/>
      <c r="N45" s="31"/>
      <c r="O45" s="31"/>
      <c r="P45" s="31"/>
      <c r="Q45" s="31"/>
    </row>
    <row r="46" spans="1:17" s="32" customFormat="1">
      <c r="A46" s="19" t="str">
        <f>A44</f>
        <v>&lt;invullen&gt;</v>
      </c>
      <c r="B46" s="11"/>
      <c r="C46" s="11"/>
      <c r="D46" s="14"/>
      <c r="E46" s="14"/>
      <c r="F46" s="14"/>
      <c r="G46" s="14"/>
      <c r="H46" s="7" t="s">
        <v>70</v>
      </c>
      <c r="I46" s="42">
        <f>D46*$B$15</f>
        <v>0</v>
      </c>
      <c r="J46" s="42">
        <f t="shared" ref="J46:L46" si="23">E46*$B$15</f>
        <v>0</v>
      </c>
      <c r="K46" s="42">
        <f t="shared" si="23"/>
        <v>0</v>
      </c>
      <c r="L46" s="42">
        <f t="shared" si="23"/>
        <v>0</v>
      </c>
      <c r="M46" s="31"/>
      <c r="N46" s="31"/>
      <c r="O46" s="31"/>
      <c r="P46" s="31"/>
      <c r="Q46" s="31"/>
    </row>
    <row r="47" spans="1:17" s="32" customFormat="1">
      <c r="A47" s="19" t="str">
        <f>A44</f>
        <v>&lt;invullen&gt;</v>
      </c>
      <c r="B47" s="11"/>
      <c r="C47" s="11"/>
      <c r="D47" s="14"/>
      <c r="E47" s="14"/>
      <c r="F47" s="14"/>
      <c r="G47" s="14"/>
      <c r="H47" s="7" t="s">
        <v>71</v>
      </c>
      <c r="I47" s="42">
        <f>D47*$B$16</f>
        <v>0</v>
      </c>
      <c r="J47" s="42">
        <f t="shared" ref="J47:L47" si="24">E47*$B$16</f>
        <v>0</v>
      </c>
      <c r="K47" s="42">
        <f t="shared" si="24"/>
        <v>0</v>
      </c>
      <c r="L47" s="42">
        <f t="shared" si="24"/>
        <v>0</v>
      </c>
      <c r="M47" s="31"/>
      <c r="N47" s="31"/>
      <c r="O47" s="31"/>
      <c r="P47" s="31"/>
      <c r="Q47" s="31"/>
    </row>
    <row r="48" spans="1:17" s="32" customFormat="1">
      <c r="A48" s="19" t="str">
        <f>A44</f>
        <v>&lt;invullen&gt;</v>
      </c>
      <c r="B48" s="11"/>
      <c r="C48" s="11"/>
      <c r="D48" s="14"/>
      <c r="E48" s="14"/>
      <c r="F48" s="14"/>
      <c r="G48" s="14"/>
      <c r="H48" s="7" t="s">
        <v>72</v>
      </c>
      <c r="I48" s="42">
        <f>D48*$B$17</f>
        <v>0</v>
      </c>
      <c r="J48" s="42">
        <f t="shared" ref="J48:L48" si="25">E48*$B$17</f>
        <v>0</v>
      </c>
      <c r="K48" s="42">
        <f t="shared" si="25"/>
        <v>0</v>
      </c>
      <c r="L48" s="42">
        <f t="shared" si="25"/>
        <v>0</v>
      </c>
      <c r="M48" s="31"/>
      <c r="N48" s="31"/>
      <c r="O48" s="31"/>
      <c r="P48" s="31"/>
      <c r="Q48" s="31"/>
    </row>
    <row r="49" spans="1:17" s="32" customFormat="1">
      <c r="A49" s="19" t="str">
        <f>A44</f>
        <v>&lt;invullen&gt;</v>
      </c>
      <c r="B49" s="11"/>
      <c r="C49" s="11"/>
      <c r="D49" s="14"/>
      <c r="E49" s="14"/>
      <c r="F49" s="14"/>
      <c r="G49" s="14"/>
      <c r="H49" s="7" t="s">
        <v>6</v>
      </c>
      <c r="I49" s="42">
        <f>D49*$B$18</f>
        <v>0</v>
      </c>
      <c r="J49" s="42">
        <f t="shared" ref="J49:L49" si="26">E49*$B$18</f>
        <v>0</v>
      </c>
      <c r="K49" s="42">
        <f t="shared" si="26"/>
        <v>0</v>
      </c>
      <c r="L49" s="42">
        <f t="shared" si="26"/>
        <v>0</v>
      </c>
      <c r="M49" s="31"/>
      <c r="N49" s="31"/>
      <c r="O49" s="31"/>
      <c r="P49" s="31"/>
      <c r="Q49" s="31"/>
    </row>
    <row r="50" spans="1:17" s="32" customFormat="1">
      <c r="A50" s="19" t="str">
        <f>A44</f>
        <v>&lt;invullen&gt;</v>
      </c>
      <c r="B50" s="11"/>
      <c r="C50" s="11"/>
      <c r="D50" s="14"/>
      <c r="E50" s="14"/>
      <c r="F50" s="14"/>
      <c r="G50" s="14"/>
      <c r="H50" s="7" t="s">
        <v>7</v>
      </c>
      <c r="I50" s="42">
        <f>D50*$B$19</f>
        <v>0</v>
      </c>
      <c r="J50" s="42">
        <f t="shared" ref="J50:L50" si="27">E50*$B$19</f>
        <v>0</v>
      </c>
      <c r="K50" s="42">
        <f t="shared" si="27"/>
        <v>0</v>
      </c>
      <c r="L50" s="42">
        <f t="shared" si="27"/>
        <v>0</v>
      </c>
      <c r="M50" s="31"/>
      <c r="N50" s="31"/>
      <c r="O50" s="31"/>
      <c r="P50" s="31"/>
      <c r="Q50" s="31"/>
    </row>
    <row r="51" spans="1:17" s="32" customFormat="1">
      <c r="A51" s="18" t="s">
        <v>5</v>
      </c>
      <c r="B51" s="11"/>
      <c r="C51" s="11"/>
      <c r="D51" s="14"/>
      <c r="E51" s="14"/>
      <c r="F51" s="14"/>
      <c r="G51" s="14"/>
      <c r="H51" s="6" t="s">
        <v>68</v>
      </c>
      <c r="I51" s="42">
        <f>D51*$B$13</f>
        <v>0</v>
      </c>
      <c r="J51" s="42">
        <f t="shared" ref="J51:L51" si="28">E51*$B$13</f>
        <v>0</v>
      </c>
      <c r="K51" s="42">
        <f t="shared" si="28"/>
        <v>0</v>
      </c>
      <c r="L51" s="42">
        <f t="shared" si="28"/>
        <v>0</v>
      </c>
      <c r="M51" s="31"/>
      <c r="N51" s="31"/>
      <c r="O51" s="31"/>
      <c r="P51" s="31"/>
      <c r="Q51" s="31"/>
    </row>
    <row r="52" spans="1:17" s="32" customFormat="1">
      <c r="A52" s="19" t="str">
        <f>A51</f>
        <v>&lt;invullen&gt;</v>
      </c>
      <c r="B52" s="11"/>
      <c r="C52" s="11"/>
      <c r="D52" s="14"/>
      <c r="E52" s="14"/>
      <c r="F52" s="14"/>
      <c r="G52" s="14"/>
      <c r="H52" s="6" t="s">
        <v>69</v>
      </c>
      <c r="I52" s="42">
        <f>D52*$B$14</f>
        <v>0</v>
      </c>
      <c r="J52" s="42">
        <f t="shared" ref="J52:L52" si="29">E52*$B$14</f>
        <v>0</v>
      </c>
      <c r="K52" s="42">
        <f t="shared" si="29"/>
        <v>0</v>
      </c>
      <c r="L52" s="42">
        <f t="shared" si="29"/>
        <v>0</v>
      </c>
      <c r="M52" s="31"/>
      <c r="N52" s="31"/>
      <c r="O52" s="31"/>
      <c r="P52" s="31"/>
      <c r="Q52" s="31"/>
    </row>
    <row r="53" spans="1:17" s="32" customFormat="1">
      <c r="A53" s="19" t="str">
        <f>A51</f>
        <v>&lt;invullen&gt;</v>
      </c>
      <c r="B53" s="11"/>
      <c r="C53" s="11"/>
      <c r="D53" s="14"/>
      <c r="E53" s="14"/>
      <c r="F53" s="14"/>
      <c r="G53" s="14"/>
      <c r="H53" s="6" t="s">
        <v>70</v>
      </c>
      <c r="I53" s="42">
        <f>D53*$B$15</f>
        <v>0</v>
      </c>
      <c r="J53" s="42">
        <f t="shared" ref="J53:L53" si="30">E53*$B$15</f>
        <v>0</v>
      </c>
      <c r="K53" s="42">
        <f t="shared" si="30"/>
        <v>0</v>
      </c>
      <c r="L53" s="42">
        <f t="shared" si="30"/>
        <v>0</v>
      </c>
      <c r="M53" s="31"/>
      <c r="N53" s="31"/>
      <c r="O53" s="31"/>
      <c r="P53" s="31"/>
      <c r="Q53" s="31"/>
    </row>
    <row r="54" spans="1:17" s="32" customFormat="1">
      <c r="A54" s="19" t="str">
        <f>A51</f>
        <v>&lt;invullen&gt;</v>
      </c>
      <c r="B54" s="11"/>
      <c r="C54" s="11"/>
      <c r="D54" s="14"/>
      <c r="E54" s="14"/>
      <c r="F54" s="14"/>
      <c r="G54" s="14"/>
      <c r="H54" s="6" t="s">
        <v>71</v>
      </c>
      <c r="I54" s="42">
        <f>D54*$B$16</f>
        <v>0</v>
      </c>
      <c r="J54" s="42">
        <f t="shared" ref="J54:L54" si="31">E54*$B$16</f>
        <v>0</v>
      </c>
      <c r="K54" s="42">
        <f t="shared" si="31"/>
        <v>0</v>
      </c>
      <c r="L54" s="42">
        <f t="shared" si="31"/>
        <v>0</v>
      </c>
      <c r="M54" s="31"/>
      <c r="N54" s="31"/>
      <c r="O54" s="31"/>
      <c r="P54" s="31"/>
      <c r="Q54" s="31"/>
    </row>
    <row r="55" spans="1:17" s="32" customFormat="1">
      <c r="A55" s="19" t="str">
        <f>A51</f>
        <v>&lt;invullen&gt;</v>
      </c>
      <c r="B55" s="11"/>
      <c r="C55" s="11"/>
      <c r="D55" s="14"/>
      <c r="E55" s="14"/>
      <c r="F55" s="14"/>
      <c r="G55" s="14"/>
      <c r="H55" s="6" t="s">
        <v>72</v>
      </c>
      <c r="I55" s="42">
        <f>D55*$B$17</f>
        <v>0</v>
      </c>
      <c r="J55" s="42">
        <f t="shared" ref="J55:L55" si="32">E55*$B$17</f>
        <v>0</v>
      </c>
      <c r="K55" s="42">
        <f t="shared" si="32"/>
        <v>0</v>
      </c>
      <c r="L55" s="42">
        <f t="shared" si="32"/>
        <v>0</v>
      </c>
      <c r="M55" s="31"/>
      <c r="N55" s="31"/>
      <c r="O55" s="31"/>
      <c r="P55" s="31"/>
      <c r="Q55" s="31"/>
    </row>
    <row r="56" spans="1:17" s="32" customFormat="1">
      <c r="A56" s="19" t="str">
        <f>A51</f>
        <v>&lt;invullen&gt;</v>
      </c>
      <c r="B56" s="11"/>
      <c r="C56" s="11"/>
      <c r="D56" s="14"/>
      <c r="E56" s="14"/>
      <c r="F56" s="14"/>
      <c r="G56" s="14"/>
      <c r="H56" s="6" t="s">
        <v>6</v>
      </c>
      <c r="I56" s="42">
        <f>D56*$B$18</f>
        <v>0</v>
      </c>
      <c r="J56" s="42">
        <f t="shared" ref="J56:L56" si="33">E56*$B$18</f>
        <v>0</v>
      </c>
      <c r="K56" s="42">
        <f t="shared" si="33"/>
        <v>0</v>
      </c>
      <c r="L56" s="42">
        <f t="shared" si="33"/>
        <v>0</v>
      </c>
      <c r="M56" s="31"/>
      <c r="N56" s="31"/>
      <c r="O56" s="31"/>
      <c r="P56" s="31"/>
      <c r="Q56" s="31"/>
    </row>
    <row r="57" spans="1:17" s="32" customFormat="1">
      <c r="A57" s="19" t="str">
        <f>A51</f>
        <v>&lt;invullen&gt;</v>
      </c>
      <c r="B57" s="11"/>
      <c r="C57" s="11"/>
      <c r="D57" s="14"/>
      <c r="E57" s="14"/>
      <c r="F57" s="14"/>
      <c r="G57" s="14"/>
      <c r="H57" s="6" t="s">
        <v>7</v>
      </c>
      <c r="I57" s="42">
        <f>D57*$B$19</f>
        <v>0</v>
      </c>
      <c r="J57" s="42">
        <f t="shared" ref="J57:L57" si="34">E57*$B$19</f>
        <v>0</v>
      </c>
      <c r="K57" s="42">
        <f t="shared" si="34"/>
        <v>0</v>
      </c>
      <c r="L57" s="42">
        <f t="shared" si="34"/>
        <v>0</v>
      </c>
      <c r="M57" s="31"/>
      <c r="N57" s="31"/>
      <c r="O57" s="31"/>
      <c r="P57" s="31"/>
      <c r="Q57" s="31"/>
    </row>
    <row r="58" spans="1:17" s="32" customFormat="1">
      <c r="A58" s="18" t="s">
        <v>5</v>
      </c>
      <c r="B58" s="11"/>
      <c r="C58" s="11"/>
      <c r="D58" s="14"/>
      <c r="E58" s="14"/>
      <c r="F58" s="14"/>
      <c r="G58" s="14"/>
      <c r="H58" s="8" t="s">
        <v>68</v>
      </c>
      <c r="I58" s="42">
        <f>D58*$B$13</f>
        <v>0</v>
      </c>
      <c r="J58" s="42">
        <f t="shared" ref="J58:L58" si="35">E58*$B$13</f>
        <v>0</v>
      </c>
      <c r="K58" s="42">
        <f t="shared" si="35"/>
        <v>0</v>
      </c>
      <c r="L58" s="42">
        <f t="shared" si="35"/>
        <v>0</v>
      </c>
      <c r="M58" s="31"/>
      <c r="N58" s="31"/>
      <c r="O58" s="31"/>
      <c r="P58" s="31"/>
      <c r="Q58" s="31"/>
    </row>
    <row r="59" spans="1:17" s="32" customFormat="1">
      <c r="A59" s="19" t="str">
        <f>A58</f>
        <v>&lt;invullen&gt;</v>
      </c>
      <c r="B59" s="11"/>
      <c r="C59" s="11"/>
      <c r="D59" s="14"/>
      <c r="E59" s="14"/>
      <c r="F59" s="14"/>
      <c r="G59" s="14"/>
      <c r="H59" s="8" t="s">
        <v>69</v>
      </c>
      <c r="I59" s="42">
        <f>D59*$B$14</f>
        <v>0</v>
      </c>
      <c r="J59" s="42">
        <f t="shared" ref="J59:L59" si="36">E59*$B$14</f>
        <v>0</v>
      </c>
      <c r="K59" s="42">
        <f t="shared" si="36"/>
        <v>0</v>
      </c>
      <c r="L59" s="42">
        <f t="shared" si="36"/>
        <v>0</v>
      </c>
      <c r="M59" s="31"/>
      <c r="N59" s="31"/>
      <c r="O59" s="31"/>
      <c r="P59" s="31"/>
      <c r="Q59" s="31"/>
    </row>
    <row r="60" spans="1:17" s="32" customFormat="1">
      <c r="A60" s="19" t="str">
        <f>A58</f>
        <v>&lt;invullen&gt;</v>
      </c>
      <c r="B60" s="11"/>
      <c r="C60" s="11"/>
      <c r="D60" s="14"/>
      <c r="E60" s="14"/>
      <c r="F60" s="14"/>
      <c r="G60" s="14"/>
      <c r="H60" s="8" t="s">
        <v>70</v>
      </c>
      <c r="I60" s="42">
        <f>D60*$B$15</f>
        <v>0</v>
      </c>
      <c r="J60" s="42">
        <f t="shared" ref="J60:L60" si="37">E60*$B$15</f>
        <v>0</v>
      </c>
      <c r="K60" s="42">
        <f t="shared" si="37"/>
        <v>0</v>
      </c>
      <c r="L60" s="42">
        <f t="shared" si="37"/>
        <v>0</v>
      </c>
      <c r="M60" s="31"/>
      <c r="N60" s="31"/>
      <c r="O60" s="31"/>
      <c r="P60" s="31"/>
      <c r="Q60" s="31"/>
    </row>
    <row r="61" spans="1:17" s="32" customFormat="1">
      <c r="A61" s="19" t="str">
        <f>A58</f>
        <v>&lt;invullen&gt;</v>
      </c>
      <c r="B61" s="11"/>
      <c r="C61" s="11"/>
      <c r="D61" s="14"/>
      <c r="E61" s="14"/>
      <c r="F61" s="14"/>
      <c r="G61" s="14"/>
      <c r="H61" s="8" t="s">
        <v>71</v>
      </c>
      <c r="I61" s="42">
        <f>D61*$B$16</f>
        <v>0</v>
      </c>
      <c r="J61" s="42">
        <f t="shared" ref="J61:L61" si="38">E61*$B$16</f>
        <v>0</v>
      </c>
      <c r="K61" s="42">
        <f t="shared" si="38"/>
        <v>0</v>
      </c>
      <c r="L61" s="42">
        <f t="shared" si="38"/>
        <v>0</v>
      </c>
      <c r="M61" s="31"/>
      <c r="N61" s="31"/>
      <c r="O61" s="31"/>
      <c r="P61" s="31"/>
      <c r="Q61" s="31"/>
    </row>
    <row r="62" spans="1:17" s="32" customFormat="1">
      <c r="A62" s="19" t="str">
        <f>A58</f>
        <v>&lt;invullen&gt;</v>
      </c>
      <c r="B62" s="11"/>
      <c r="C62" s="11"/>
      <c r="D62" s="14"/>
      <c r="E62" s="14"/>
      <c r="F62" s="14"/>
      <c r="G62" s="14"/>
      <c r="H62" s="8" t="s">
        <v>72</v>
      </c>
      <c r="I62" s="42">
        <f>D62*$B$17</f>
        <v>0</v>
      </c>
      <c r="J62" s="42">
        <f t="shared" ref="J62:L62" si="39">E62*$B$17</f>
        <v>0</v>
      </c>
      <c r="K62" s="42">
        <f t="shared" si="39"/>
        <v>0</v>
      </c>
      <c r="L62" s="42">
        <f t="shared" si="39"/>
        <v>0</v>
      </c>
      <c r="M62" s="31"/>
      <c r="N62" s="31"/>
      <c r="O62" s="31"/>
      <c r="P62" s="31"/>
      <c r="Q62" s="31"/>
    </row>
    <row r="63" spans="1:17" s="32" customFormat="1">
      <c r="A63" s="19" t="str">
        <f>A58</f>
        <v>&lt;invullen&gt;</v>
      </c>
      <c r="B63" s="11"/>
      <c r="C63" s="11"/>
      <c r="D63" s="14"/>
      <c r="E63" s="14"/>
      <c r="F63" s="14"/>
      <c r="G63" s="14"/>
      <c r="H63" s="8" t="s">
        <v>6</v>
      </c>
      <c r="I63" s="42">
        <f>D63*$B$18</f>
        <v>0</v>
      </c>
      <c r="J63" s="42">
        <f t="shared" ref="J63:L63" si="40">E63*$B$18</f>
        <v>0</v>
      </c>
      <c r="K63" s="42">
        <f t="shared" si="40"/>
        <v>0</v>
      </c>
      <c r="L63" s="42">
        <f t="shared" si="40"/>
        <v>0</v>
      </c>
      <c r="M63" s="31"/>
      <c r="N63" s="31"/>
      <c r="O63" s="31"/>
      <c r="P63" s="31"/>
      <c r="Q63" s="31"/>
    </row>
    <row r="64" spans="1:17" s="32" customFormat="1">
      <c r="A64" s="19" t="str">
        <f>A58</f>
        <v>&lt;invullen&gt;</v>
      </c>
      <c r="B64" s="11"/>
      <c r="C64" s="11"/>
      <c r="D64" s="14"/>
      <c r="E64" s="14"/>
      <c r="F64" s="14"/>
      <c r="G64" s="14"/>
      <c r="H64" s="8" t="s">
        <v>7</v>
      </c>
      <c r="I64" s="42">
        <f>D64*$B$19</f>
        <v>0</v>
      </c>
      <c r="J64" s="42">
        <f t="shared" ref="J64:L64" si="41">E64*$B$19</f>
        <v>0</v>
      </c>
      <c r="K64" s="42">
        <f t="shared" si="41"/>
        <v>0</v>
      </c>
      <c r="L64" s="42">
        <f t="shared" si="41"/>
        <v>0</v>
      </c>
      <c r="M64" s="31"/>
      <c r="N64" s="31"/>
      <c r="O64" s="31"/>
      <c r="P64" s="31"/>
      <c r="Q64" s="31"/>
    </row>
    <row r="65" spans="1:17" s="32" customFormat="1">
      <c r="A65" s="18" t="s">
        <v>5</v>
      </c>
      <c r="B65" s="11"/>
      <c r="C65" s="11"/>
      <c r="D65" s="14"/>
      <c r="E65" s="14"/>
      <c r="F65" s="14"/>
      <c r="G65" s="14"/>
      <c r="H65" s="5" t="s">
        <v>68</v>
      </c>
      <c r="I65" s="42">
        <f>D65*$B$13</f>
        <v>0</v>
      </c>
      <c r="J65" s="42">
        <f t="shared" ref="J65:L65" si="42">E65*$B$13</f>
        <v>0</v>
      </c>
      <c r="K65" s="42">
        <f t="shared" si="42"/>
        <v>0</v>
      </c>
      <c r="L65" s="42">
        <f t="shared" si="42"/>
        <v>0</v>
      </c>
      <c r="M65" s="31"/>
      <c r="N65" s="31"/>
      <c r="O65" s="31"/>
      <c r="P65" s="31"/>
      <c r="Q65" s="31"/>
    </row>
    <row r="66" spans="1:17" s="32" customFormat="1">
      <c r="A66" s="19" t="str">
        <f>A65</f>
        <v>&lt;invullen&gt;</v>
      </c>
      <c r="B66" s="11"/>
      <c r="C66" s="11"/>
      <c r="D66" s="14"/>
      <c r="E66" s="14"/>
      <c r="F66" s="14"/>
      <c r="G66" s="14"/>
      <c r="H66" s="5" t="s">
        <v>69</v>
      </c>
      <c r="I66" s="42">
        <f>D66*$B$14</f>
        <v>0</v>
      </c>
      <c r="J66" s="42">
        <f t="shared" ref="J66:L66" si="43">E66*$B$14</f>
        <v>0</v>
      </c>
      <c r="K66" s="42">
        <f t="shared" si="43"/>
        <v>0</v>
      </c>
      <c r="L66" s="42">
        <f t="shared" si="43"/>
        <v>0</v>
      </c>
      <c r="M66" s="31"/>
      <c r="N66" s="31"/>
      <c r="O66" s="31"/>
      <c r="P66" s="31"/>
      <c r="Q66" s="31"/>
    </row>
    <row r="67" spans="1:17" s="32" customFormat="1">
      <c r="A67" s="19" t="str">
        <f>A65</f>
        <v>&lt;invullen&gt;</v>
      </c>
      <c r="B67" s="11"/>
      <c r="C67" s="11"/>
      <c r="D67" s="14"/>
      <c r="E67" s="14"/>
      <c r="F67" s="14"/>
      <c r="G67" s="14"/>
      <c r="H67" s="5" t="s">
        <v>70</v>
      </c>
      <c r="I67" s="42">
        <f>D67*$B$15</f>
        <v>0</v>
      </c>
      <c r="J67" s="42">
        <f t="shared" ref="J67:L67" si="44">E67*$B$15</f>
        <v>0</v>
      </c>
      <c r="K67" s="42">
        <f t="shared" si="44"/>
        <v>0</v>
      </c>
      <c r="L67" s="42">
        <f t="shared" si="44"/>
        <v>0</v>
      </c>
      <c r="M67" s="31"/>
      <c r="N67" s="31"/>
      <c r="O67" s="31"/>
      <c r="P67" s="31"/>
      <c r="Q67" s="31"/>
    </row>
    <row r="68" spans="1:17" s="32" customFormat="1">
      <c r="A68" s="19" t="str">
        <f>A65</f>
        <v>&lt;invullen&gt;</v>
      </c>
      <c r="B68" s="11"/>
      <c r="C68" s="11"/>
      <c r="D68" s="14"/>
      <c r="E68" s="14"/>
      <c r="F68" s="14"/>
      <c r="G68" s="14"/>
      <c r="H68" s="5" t="s">
        <v>71</v>
      </c>
      <c r="I68" s="42">
        <f>D68*$B$16</f>
        <v>0</v>
      </c>
      <c r="J68" s="42">
        <f t="shared" ref="J68:L68" si="45">E68*$B$16</f>
        <v>0</v>
      </c>
      <c r="K68" s="42">
        <f t="shared" si="45"/>
        <v>0</v>
      </c>
      <c r="L68" s="42">
        <f t="shared" si="45"/>
        <v>0</v>
      </c>
      <c r="M68" s="31"/>
      <c r="N68" s="31"/>
      <c r="O68" s="31"/>
      <c r="P68" s="31"/>
      <c r="Q68" s="31"/>
    </row>
    <row r="69" spans="1:17" s="32" customFormat="1">
      <c r="A69" s="19" t="str">
        <f>A65</f>
        <v>&lt;invullen&gt;</v>
      </c>
      <c r="B69" s="11"/>
      <c r="C69" s="11"/>
      <c r="D69" s="14"/>
      <c r="E69" s="14"/>
      <c r="F69" s="14"/>
      <c r="G69" s="14"/>
      <c r="H69" s="5" t="s">
        <v>72</v>
      </c>
      <c r="I69" s="42">
        <f>D69*$B$17</f>
        <v>0</v>
      </c>
      <c r="J69" s="42">
        <f t="shared" ref="J69:L69" si="46">E69*$B$17</f>
        <v>0</v>
      </c>
      <c r="K69" s="42">
        <f t="shared" si="46"/>
        <v>0</v>
      </c>
      <c r="L69" s="42">
        <f t="shared" si="46"/>
        <v>0</v>
      </c>
      <c r="M69" s="31"/>
      <c r="N69" s="31"/>
      <c r="O69" s="31"/>
      <c r="P69" s="31"/>
      <c r="Q69" s="31"/>
    </row>
    <row r="70" spans="1:17" s="32" customFormat="1">
      <c r="A70" s="19" t="str">
        <f>A65</f>
        <v>&lt;invullen&gt;</v>
      </c>
      <c r="B70" s="11"/>
      <c r="C70" s="11"/>
      <c r="D70" s="14"/>
      <c r="E70" s="14"/>
      <c r="F70" s="14"/>
      <c r="G70" s="14"/>
      <c r="H70" s="5" t="s">
        <v>6</v>
      </c>
      <c r="I70" s="42">
        <f>D70*$B$18</f>
        <v>0</v>
      </c>
      <c r="J70" s="42">
        <f t="shared" ref="J70:L70" si="47">E70*$B$18</f>
        <v>0</v>
      </c>
      <c r="K70" s="42">
        <f t="shared" si="47"/>
        <v>0</v>
      </c>
      <c r="L70" s="42">
        <f t="shared" si="47"/>
        <v>0</v>
      </c>
      <c r="M70" s="31"/>
      <c r="N70" s="31"/>
      <c r="O70" s="31"/>
      <c r="P70" s="31"/>
      <c r="Q70" s="31"/>
    </row>
    <row r="71" spans="1:17" s="32" customFormat="1">
      <c r="A71" s="19" t="str">
        <f>A65</f>
        <v>&lt;invullen&gt;</v>
      </c>
      <c r="B71" s="11"/>
      <c r="C71" s="11"/>
      <c r="D71" s="14"/>
      <c r="E71" s="14"/>
      <c r="F71" s="14"/>
      <c r="G71" s="14"/>
      <c r="H71" s="5" t="s">
        <v>7</v>
      </c>
      <c r="I71" s="42">
        <f>D71*$B$19</f>
        <v>0</v>
      </c>
      <c r="J71" s="42">
        <f t="shared" ref="J71:L71" si="48">E71*$B$19</f>
        <v>0</v>
      </c>
      <c r="K71" s="42">
        <f t="shared" si="48"/>
        <v>0</v>
      </c>
      <c r="L71" s="42">
        <f t="shared" si="48"/>
        <v>0</v>
      </c>
      <c r="M71" s="31"/>
      <c r="N71" s="31"/>
      <c r="O71" s="31"/>
      <c r="P71" s="31"/>
      <c r="Q71" s="31"/>
    </row>
    <row r="72" spans="1:17" s="32" customFormat="1">
      <c r="A72" s="18" t="s">
        <v>5</v>
      </c>
      <c r="B72" s="11"/>
      <c r="C72" s="11"/>
      <c r="D72" s="14"/>
      <c r="E72" s="14"/>
      <c r="F72" s="14"/>
      <c r="G72" s="14"/>
      <c r="H72" s="4" t="s">
        <v>68</v>
      </c>
      <c r="I72" s="42">
        <f>D72*$B$13</f>
        <v>0</v>
      </c>
      <c r="J72" s="42">
        <f t="shared" ref="J72:L72" si="49">E72*$B$13</f>
        <v>0</v>
      </c>
      <c r="K72" s="42">
        <f t="shared" si="49"/>
        <v>0</v>
      </c>
      <c r="L72" s="42">
        <f t="shared" si="49"/>
        <v>0</v>
      </c>
      <c r="M72" s="31"/>
      <c r="N72" s="31"/>
      <c r="O72" s="31"/>
      <c r="P72" s="31"/>
      <c r="Q72" s="31"/>
    </row>
    <row r="73" spans="1:17" s="32" customFormat="1">
      <c r="A73" s="19" t="str">
        <f>A72</f>
        <v>&lt;invullen&gt;</v>
      </c>
      <c r="B73" s="11"/>
      <c r="C73" s="11"/>
      <c r="D73" s="14"/>
      <c r="E73" s="14"/>
      <c r="F73" s="14"/>
      <c r="G73" s="14"/>
      <c r="H73" s="4" t="s">
        <v>69</v>
      </c>
      <c r="I73" s="42">
        <f>D73*$B$14</f>
        <v>0</v>
      </c>
      <c r="J73" s="42">
        <f t="shared" ref="J73:L73" si="50">E73*$B$14</f>
        <v>0</v>
      </c>
      <c r="K73" s="42">
        <f t="shared" si="50"/>
        <v>0</v>
      </c>
      <c r="L73" s="42">
        <f t="shared" si="50"/>
        <v>0</v>
      </c>
      <c r="M73" s="31"/>
      <c r="N73" s="31"/>
      <c r="O73" s="31"/>
      <c r="P73" s="31"/>
      <c r="Q73" s="31"/>
    </row>
    <row r="74" spans="1:17" s="32" customFormat="1">
      <c r="A74" s="19" t="str">
        <f>A72</f>
        <v>&lt;invullen&gt;</v>
      </c>
      <c r="B74" s="11"/>
      <c r="C74" s="11"/>
      <c r="D74" s="14"/>
      <c r="E74" s="14"/>
      <c r="F74" s="14"/>
      <c r="G74" s="14"/>
      <c r="H74" s="4" t="s">
        <v>70</v>
      </c>
      <c r="I74" s="42">
        <f>D74*$B$15</f>
        <v>0</v>
      </c>
      <c r="J74" s="42">
        <f t="shared" ref="J74:L74" si="51">E74*$B$15</f>
        <v>0</v>
      </c>
      <c r="K74" s="42">
        <f t="shared" si="51"/>
        <v>0</v>
      </c>
      <c r="L74" s="42">
        <f t="shared" si="51"/>
        <v>0</v>
      </c>
      <c r="M74" s="31"/>
      <c r="N74" s="31"/>
      <c r="O74" s="31"/>
      <c r="P74" s="31"/>
      <c r="Q74" s="31"/>
    </row>
    <row r="75" spans="1:17" s="32" customFormat="1">
      <c r="A75" s="19" t="str">
        <f>A72</f>
        <v>&lt;invullen&gt;</v>
      </c>
      <c r="B75" s="11"/>
      <c r="C75" s="11"/>
      <c r="D75" s="14"/>
      <c r="E75" s="14"/>
      <c r="F75" s="14"/>
      <c r="G75" s="14"/>
      <c r="H75" s="4" t="s">
        <v>71</v>
      </c>
      <c r="I75" s="42">
        <f>D75*$B$16</f>
        <v>0</v>
      </c>
      <c r="J75" s="42">
        <f t="shared" ref="J75:L75" si="52">E75*$B$16</f>
        <v>0</v>
      </c>
      <c r="K75" s="42">
        <f t="shared" si="52"/>
        <v>0</v>
      </c>
      <c r="L75" s="42">
        <f t="shared" si="52"/>
        <v>0</v>
      </c>
      <c r="M75" s="31"/>
      <c r="N75" s="31"/>
      <c r="O75" s="31"/>
      <c r="P75" s="31"/>
      <c r="Q75" s="31"/>
    </row>
    <row r="76" spans="1:17" s="32" customFormat="1">
      <c r="A76" s="19" t="str">
        <f>A72</f>
        <v>&lt;invullen&gt;</v>
      </c>
      <c r="B76" s="11"/>
      <c r="C76" s="11"/>
      <c r="D76" s="14"/>
      <c r="E76" s="14"/>
      <c r="F76" s="14"/>
      <c r="G76" s="14"/>
      <c r="H76" s="4" t="s">
        <v>72</v>
      </c>
      <c r="I76" s="42">
        <f>D76*$B$17</f>
        <v>0</v>
      </c>
      <c r="J76" s="42">
        <f t="shared" ref="J76:L76" si="53">E76*$B$17</f>
        <v>0</v>
      </c>
      <c r="K76" s="42">
        <f t="shared" si="53"/>
        <v>0</v>
      </c>
      <c r="L76" s="42">
        <f t="shared" si="53"/>
        <v>0</v>
      </c>
      <c r="M76" s="31"/>
      <c r="N76" s="31"/>
      <c r="O76" s="31"/>
      <c r="P76" s="31"/>
      <c r="Q76" s="31"/>
    </row>
    <row r="77" spans="1:17" s="32" customFormat="1">
      <c r="A77" s="19" t="str">
        <f>A72</f>
        <v>&lt;invullen&gt;</v>
      </c>
      <c r="B77" s="11"/>
      <c r="C77" s="11"/>
      <c r="D77" s="14"/>
      <c r="E77" s="14"/>
      <c r="F77" s="14"/>
      <c r="G77" s="14"/>
      <c r="H77" s="4" t="s">
        <v>6</v>
      </c>
      <c r="I77" s="42">
        <f>D77*$B$18</f>
        <v>0</v>
      </c>
      <c r="J77" s="42">
        <f t="shared" ref="J77:L77" si="54">E77*$B$18</f>
        <v>0</v>
      </c>
      <c r="K77" s="42">
        <f t="shared" si="54"/>
        <v>0</v>
      </c>
      <c r="L77" s="42">
        <f t="shared" si="54"/>
        <v>0</v>
      </c>
      <c r="M77" s="31"/>
      <c r="N77" s="31"/>
      <c r="O77" s="31"/>
      <c r="P77" s="31"/>
      <c r="Q77" s="31"/>
    </row>
    <row r="78" spans="1:17" s="32" customFormat="1">
      <c r="A78" s="19" t="str">
        <f>A72</f>
        <v>&lt;invullen&gt;</v>
      </c>
      <c r="B78" s="11"/>
      <c r="C78" s="11"/>
      <c r="D78" s="14"/>
      <c r="E78" s="14"/>
      <c r="F78" s="14"/>
      <c r="G78" s="14"/>
      <c r="H78" s="4" t="s">
        <v>7</v>
      </c>
      <c r="I78" s="42">
        <f>D78*$B$19</f>
        <v>0</v>
      </c>
      <c r="J78" s="42">
        <f t="shared" ref="J78:L78" si="55">E78*$B$19</f>
        <v>0</v>
      </c>
      <c r="K78" s="42">
        <f t="shared" si="55"/>
        <v>0</v>
      </c>
      <c r="L78" s="42">
        <f t="shared" si="55"/>
        <v>0</v>
      </c>
      <c r="M78" s="31"/>
      <c r="N78" s="31"/>
      <c r="O78" s="31"/>
      <c r="P78" s="31"/>
      <c r="Q78" s="31"/>
    </row>
    <row r="79" spans="1:17" s="32" customFormat="1">
      <c r="A79" s="20" t="s">
        <v>5</v>
      </c>
      <c r="B79" s="11"/>
      <c r="C79" s="11"/>
      <c r="D79" s="14"/>
      <c r="E79" s="14"/>
      <c r="F79" s="14"/>
      <c r="G79" s="14"/>
      <c r="H79" s="9" t="s">
        <v>68</v>
      </c>
      <c r="I79" s="42">
        <f>D79*$B$13</f>
        <v>0</v>
      </c>
      <c r="J79" s="42">
        <f t="shared" ref="J79:L79" si="56">E79*$B$13</f>
        <v>0</v>
      </c>
      <c r="K79" s="42">
        <f t="shared" si="56"/>
        <v>0</v>
      </c>
      <c r="L79" s="42">
        <f t="shared" si="56"/>
        <v>0</v>
      </c>
      <c r="M79" s="31"/>
      <c r="N79" s="31"/>
      <c r="O79" s="31"/>
      <c r="P79" s="31"/>
      <c r="Q79" s="31"/>
    </row>
    <row r="80" spans="1:17" s="32" customFormat="1">
      <c r="A80" s="19" t="str">
        <f>A79</f>
        <v>&lt;invullen&gt;</v>
      </c>
      <c r="B80" s="11"/>
      <c r="C80" s="11"/>
      <c r="D80" s="14"/>
      <c r="E80" s="14"/>
      <c r="F80" s="14"/>
      <c r="G80" s="14"/>
      <c r="H80" s="9" t="s">
        <v>69</v>
      </c>
      <c r="I80" s="42">
        <f>D80*$B$14</f>
        <v>0</v>
      </c>
      <c r="J80" s="42">
        <f t="shared" ref="J80:L80" si="57">E80*$B$14</f>
        <v>0</v>
      </c>
      <c r="K80" s="42">
        <f t="shared" si="57"/>
        <v>0</v>
      </c>
      <c r="L80" s="42">
        <f t="shared" si="57"/>
        <v>0</v>
      </c>
      <c r="M80" s="31"/>
      <c r="N80" s="31"/>
      <c r="O80" s="31"/>
      <c r="P80" s="31"/>
      <c r="Q80" s="31"/>
    </row>
    <row r="81" spans="1:17" s="32" customFormat="1">
      <c r="A81" s="19" t="str">
        <f>A79</f>
        <v>&lt;invullen&gt;</v>
      </c>
      <c r="B81" s="11"/>
      <c r="C81" s="11"/>
      <c r="D81" s="14"/>
      <c r="E81" s="14"/>
      <c r="F81" s="14"/>
      <c r="G81" s="14"/>
      <c r="H81" s="9" t="s">
        <v>70</v>
      </c>
      <c r="I81" s="42">
        <f>D81*$B$15</f>
        <v>0</v>
      </c>
      <c r="J81" s="42">
        <f t="shared" ref="J81:L81" si="58">E81*$B$15</f>
        <v>0</v>
      </c>
      <c r="K81" s="42">
        <f t="shared" si="58"/>
        <v>0</v>
      </c>
      <c r="L81" s="42">
        <f t="shared" si="58"/>
        <v>0</v>
      </c>
      <c r="M81" s="31"/>
      <c r="N81" s="31"/>
      <c r="O81" s="31"/>
      <c r="P81" s="31"/>
      <c r="Q81" s="31"/>
    </row>
    <row r="82" spans="1:17" s="32" customFormat="1">
      <c r="A82" s="19" t="str">
        <f>A79</f>
        <v>&lt;invullen&gt;</v>
      </c>
      <c r="B82" s="11"/>
      <c r="C82" s="11"/>
      <c r="D82" s="14"/>
      <c r="E82" s="14"/>
      <c r="F82" s="14"/>
      <c r="G82" s="14"/>
      <c r="H82" s="9" t="s">
        <v>71</v>
      </c>
      <c r="I82" s="42">
        <f>D82*$B$16</f>
        <v>0</v>
      </c>
      <c r="J82" s="42">
        <f t="shared" ref="J82:L82" si="59">E82*$B$16</f>
        <v>0</v>
      </c>
      <c r="K82" s="42">
        <f t="shared" si="59"/>
        <v>0</v>
      </c>
      <c r="L82" s="42">
        <f t="shared" si="59"/>
        <v>0</v>
      </c>
      <c r="M82" s="31"/>
      <c r="N82" s="31"/>
      <c r="O82" s="31"/>
      <c r="P82" s="31"/>
      <c r="Q82" s="31"/>
    </row>
    <row r="83" spans="1:17" s="32" customFormat="1">
      <c r="A83" s="19" t="str">
        <f>A79</f>
        <v>&lt;invullen&gt;</v>
      </c>
      <c r="B83" s="11"/>
      <c r="C83" s="11"/>
      <c r="D83" s="14"/>
      <c r="E83" s="14"/>
      <c r="F83" s="14"/>
      <c r="G83" s="14"/>
      <c r="H83" s="9" t="s">
        <v>72</v>
      </c>
      <c r="I83" s="42">
        <f>D83*$B$17</f>
        <v>0</v>
      </c>
      <c r="J83" s="42">
        <f t="shared" ref="J83:L83" si="60">E83*$B$17</f>
        <v>0</v>
      </c>
      <c r="K83" s="42">
        <f t="shared" si="60"/>
        <v>0</v>
      </c>
      <c r="L83" s="42">
        <f t="shared" si="60"/>
        <v>0</v>
      </c>
      <c r="M83" s="31"/>
      <c r="N83" s="31"/>
      <c r="O83" s="31"/>
      <c r="P83" s="31"/>
      <c r="Q83" s="31"/>
    </row>
    <row r="84" spans="1:17" s="32" customFormat="1">
      <c r="A84" s="19" t="str">
        <f>A79</f>
        <v>&lt;invullen&gt;</v>
      </c>
      <c r="B84" s="11"/>
      <c r="C84" s="11"/>
      <c r="D84" s="14"/>
      <c r="E84" s="14"/>
      <c r="F84" s="14"/>
      <c r="G84" s="14"/>
      <c r="H84" s="9" t="s">
        <v>6</v>
      </c>
      <c r="I84" s="42">
        <f>D84*$B$18</f>
        <v>0</v>
      </c>
      <c r="J84" s="42">
        <f t="shared" ref="J84:L84" si="61">E84*$B$18</f>
        <v>0</v>
      </c>
      <c r="K84" s="42">
        <f t="shared" si="61"/>
        <v>0</v>
      </c>
      <c r="L84" s="42">
        <f t="shared" si="61"/>
        <v>0</v>
      </c>
      <c r="M84" s="31"/>
      <c r="N84" s="31"/>
      <c r="O84" s="31"/>
      <c r="P84" s="31"/>
      <c r="Q84" s="31"/>
    </row>
    <row r="85" spans="1:17" s="32" customFormat="1">
      <c r="A85" s="19" t="str">
        <f>A79</f>
        <v>&lt;invullen&gt;</v>
      </c>
      <c r="B85" s="11"/>
      <c r="C85" s="11"/>
      <c r="D85" s="14"/>
      <c r="E85" s="14"/>
      <c r="F85" s="14"/>
      <c r="G85" s="14"/>
      <c r="H85" s="9" t="s">
        <v>7</v>
      </c>
      <c r="I85" s="42">
        <f>D85*$B$19</f>
        <v>0</v>
      </c>
      <c r="J85" s="42">
        <f t="shared" ref="J85:L85" si="62">E85*$B$19</f>
        <v>0</v>
      </c>
      <c r="K85" s="42">
        <f t="shared" si="62"/>
        <v>0</v>
      </c>
      <c r="L85" s="42">
        <f t="shared" si="62"/>
        <v>0</v>
      </c>
      <c r="M85" s="31"/>
      <c r="N85" s="31"/>
      <c r="O85" s="31"/>
      <c r="P85" s="31"/>
      <c r="Q85" s="31"/>
    </row>
    <row r="86" spans="1:17" s="32" customFormat="1">
      <c r="A86" s="18" t="s">
        <v>5</v>
      </c>
      <c r="B86" s="11"/>
      <c r="C86" s="11"/>
      <c r="D86" s="14"/>
      <c r="E86" s="14"/>
      <c r="F86" s="14"/>
      <c r="G86" s="14"/>
      <c r="H86" s="7" t="s">
        <v>68</v>
      </c>
      <c r="I86" s="42">
        <f>D86*$B$13</f>
        <v>0</v>
      </c>
      <c r="J86" s="42">
        <f t="shared" ref="J86:L86" si="63">E86*$B$13</f>
        <v>0</v>
      </c>
      <c r="K86" s="42">
        <f t="shared" si="63"/>
        <v>0</v>
      </c>
      <c r="L86" s="42">
        <f t="shared" si="63"/>
        <v>0</v>
      </c>
      <c r="M86" s="31"/>
      <c r="N86" s="31"/>
      <c r="O86" s="31"/>
      <c r="P86" s="31"/>
      <c r="Q86" s="31"/>
    </row>
    <row r="87" spans="1:17" s="32" customFormat="1">
      <c r="A87" s="19" t="str">
        <f>A86</f>
        <v>&lt;invullen&gt;</v>
      </c>
      <c r="B87" s="11"/>
      <c r="C87" s="11"/>
      <c r="D87" s="14"/>
      <c r="E87" s="14"/>
      <c r="F87" s="14"/>
      <c r="G87" s="14"/>
      <c r="H87" s="7" t="s">
        <v>69</v>
      </c>
      <c r="I87" s="42">
        <f>D87*$B$14</f>
        <v>0</v>
      </c>
      <c r="J87" s="42">
        <f t="shared" ref="J87:L87" si="64">E87*$B$14</f>
        <v>0</v>
      </c>
      <c r="K87" s="42">
        <f t="shared" si="64"/>
        <v>0</v>
      </c>
      <c r="L87" s="42">
        <f t="shared" si="64"/>
        <v>0</v>
      </c>
      <c r="M87" s="31"/>
      <c r="N87" s="31"/>
      <c r="O87" s="31"/>
      <c r="P87" s="31"/>
      <c r="Q87" s="31"/>
    </row>
    <row r="88" spans="1:17" s="32" customFormat="1">
      <c r="A88" s="19" t="str">
        <f>A86</f>
        <v>&lt;invullen&gt;</v>
      </c>
      <c r="B88" s="11"/>
      <c r="C88" s="11"/>
      <c r="D88" s="14"/>
      <c r="E88" s="14"/>
      <c r="F88" s="14"/>
      <c r="G88" s="14"/>
      <c r="H88" s="7" t="s">
        <v>70</v>
      </c>
      <c r="I88" s="42">
        <f>D88*$B$15</f>
        <v>0</v>
      </c>
      <c r="J88" s="42">
        <f t="shared" ref="J88:L88" si="65">E88*$B$15</f>
        <v>0</v>
      </c>
      <c r="K88" s="42">
        <f t="shared" si="65"/>
        <v>0</v>
      </c>
      <c r="L88" s="42">
        <f t="shared" si="65"/>
        <v>0</v>
      </c>
      <c r="M88" s="31"/>
      <c r="N88" s="31"/>
      <c r="O88" s="31"/>
      <c r="P88" s="31"/>
      <c r="Q88" s="31"/>
    </row>
    <row r="89" spans="1:17" s="32" customFormat="1">
      <c r="A89" s="19" t="str">
        <f>A86</f>
        <v>&lt;invullen&gt;</v>
      </c>
      <c r="B89" s="11"/>
      <c r="C89" s="11"/>
      <c r="D89" s="14"/>
      <c r="E89" s="14"/>
      <c r="F89" s="14"/>
      <c r="G89" s="14"/>
      <c r="H89" s="7" t="s">
        <v>71</v>
      </c>
      <c r="I89" s="42">
        <f>D89*$B$16</f>
        <v>0</v>
      </c>
      <c r="J89" s="42">
        <f t="shared" ref="J89:L89" si="66">E89*$B$16</f>
        <v>0</v>
      </c>
      <c r="K89" s="42">
        <f t="shared" si="66"/>
        <v>0</v>
      </c>
      <c r="L89" s="42">
        <f t="shared" si="66"/>
        <v>0</v>
      </c>
      <c r="M89" s="31"/>
      <c r="N89" s="31"/>
      <c r="O89" s="31"/>
      <c r="P89" s="31"/>
      <c r="Q89" s="31"/>
    </row>
    <row r="90" spans="1:17" s="32" customFormat="1">
      <c r="A90" s="19" t="str">
        <f>A86</f>
        <v>&lt;invullen&gt;</v>
      </c>
      <c r="B90" s="11"/>
      <c r="C90" s="11"/>
      <c r="D90" s="14"/>
      <c r="E90" s="14"/>
      <c r="F90" s="14"/>
      <c r="G90" s="14"/>
      <c r="H90" s="7" t="s">
        <v>72</v>
      </c>
      <c r="I90" s="42">
        <f>D90*$B$17</f>
        <v>0</v>
      </c>
      <c r="J90" s="42">
        <f t="shared" ref="J90:L90" si="67">E90*$B$17</f>
        <v>0</v>
      </c>
      <c r="K90" s="42">
        <f t="shared" si="67"/>
        <v>0</v>
      </c>
      <c r="L90" s="42">
        <f t="shared" si="67"/>
        <v>0</v>
      </c>
      <c r="M90" s="31"/>
      <c r="N90" s="31"/>
      <c r="O90" s="31"/>
    </row>
    <row r="91" spans="1:17" s="32" customFormat="1">
      <c r="A91" s="19" t="str">
        <f>A86</f>
        <v>&lt;invullen&gt;</v>
      </c>
      <c r="B91" s="11"/>
      <c r="C91" s="11"/>
      <c r="D91" s="14"/>
      <c r="E91" s="14"/>
      <c r="F91" s="14"/>
      <c r="G91" s="14"/>
      <c r="H91" s="7" t="s">
        <v>6</v>
      </c>
      <c r="I91" s="42">
        <f>D91*$B$18</f>
        <v>0</v>
      </c>
      <c r="J91" s="42">
        <f t="shared" ref="J91:L91" si="68">E91*$B$18</f>
        <v>0</v>
      </c>
      <c r="K91" s="42">
        <f t="shared" si="68"/>
        <v>0</v>
      </c>
      <c r="L91" s="42">
        <f t="shared" si="68"/>
        <v>0</v>
      </c>
      <c r="M91" s="31"/>
      <c r="N91" s="31"/>
      <c r="O91" s="31"/>
    </row>
    <row r="92" spans="1:17" s="32" customFormat="1">
      <c r="A92" s="19" t="str">
        <f>A86</f>
        <v>&lt;invullen&gt;</v>
      </c>
      <c r="B92" s="11"/>
      <c r="C92" s="11"/>
      <c r="D92" s="14"/>
      <c r="E92" s="14"/>
      <c r="F92" s="14"/>
      <c r="G92" s="14"/>
      <c r="H92" s="7" t="s">
        <v>7</v>
      </c>
      <c r="I92" s="42">
        <f>D92*$B$19</f>
        <v>0</v>
      </c>
      <c r="J92" s="42">
        <f t="shared" ref="J92:L92" si="69">E92*$B$19</f>
        <v>0</v>
      </c>
      <c r="K92" s="42">
        <f t="shared" si="69"/>
        <v>0</v>
      </c>
      <c r="L92" s="42">
        <f t="shared" si="69"/>
        <v>0</v>
      </c>
      <c r="M92" s="31"/>
      <c r="N92" s="31"/>
      <c r="O92" s="31"/>
    </row>
    <row r="93" spans="1:17" s="32" customFormat="1">
      <c r="A93" s="18" t="s">
        <v>5</v>
      </c>
      <c r="B93" s="11"/>
      <c r="C93" s="11"/>
      <c r="D93" s="14"/>
      <c r="E93" s="14"/>
      <c r="F93" s="14"/>
      <c r="G93" s="14"/>
      <c r="H93" s="6" t="s">
        <v>68</v>
      </c>
      <c r="I93" s="42">
        <f>D93*$B$13</f>
        <v>0</v>
      </c>
      <c r="J93" s="42">
        <f t="shared" ref="J93:L93" si="70">E93*$B$13</f>
        <v>0</v>
      </c>
      <c r="K93" s="42">
        <f t="shared" si="70"/>
        <v>0</v>
      </c>
      <c r="L93" s="42">
        <f t="shared" si="70"/>
        <v>0</v>
      </c>
      <c r="M93" s="31"/>
      <c r="N93" s="31"/>
      <c r="O93" s="31"/>
    </row>
    <row r="94" spans="1:17" s="32" customFormat="1">
      <c r="A94" s="19" t="str">
        <f>A93</f>
        <v>&lt;invullen&gt;</v>
      </c>
      <c r="B94" s="11"/>
      <c r="C94" s="11"/>
      <c r="D94" s="14"/>
      <c r="E94" s="14"/>
      <c r="F94" s="14"/>
      <c r="G94" s="14"/>
      <c r="H94" s="6" t="s">
        <v>69</v>
      </c>
      <c r="I94" s="42">
        <f>D94*$B$14</f>
        <v>0</v>
      </c>
      <c r="J94" s="42">
        <f t="shared" ref="J94:L94" si="71">E94*$B$14</f>
        <v>0</v>
      </c>
      <c r="K94" s="42">
        <f t="shared" si="71"/>
        <v>0</v>
      </c>
      <c r="L94" s="42">
        <f t="shared" si="71"/>
        <v>0</v>
      </c>
      <c r="M94" s="31"/>
      <c r="N94" s="31"/>
      <c r="O94" s="31"/>
    </row>
    <row r="95" spans="1:17" s="32" customFormat="1">
      <c r="A95" s="19" t="str">
        <f>A93</f>
        <v>&lt;invullen&gt;</v>
      </c>
      <c r="B95" s="11"/>
      <c r="C95" s="11"/>
      <c r="D95" s="14"/>
      <c r="E95" s="14"/>
      <c r="F95" s="14"/>
      <c r="G95" s="14"/>
      <c r="H95" s="6" t="s">
        <v>70</v>
      </c>
      <c r="I95" s="42">
        <f>D95*$B$15</f>
        <v>0</v>
      </c>
      <c r="J95" s="42">
        <f t="shared" ref="J95:L95" si="72">E95*$B$15</f>
        <v>0</v>
      </c>
      <c r="K95" s="42">
        <f t="shared" si="72"/>
        <v>0</v>
      </c>
      <c r="L95" s="42">
        <f t="shared" si="72"/>
        <v>0</v>
      </c>
      <c r="M95" s="31"/>
      <c r="N95" s="31"/>
      <c r="O95" s="31"/>
    </row>
    <row r="96" spans="1:17" s="32" customFormat="1">
      <c r="A96" s="19" t="str">
        <f>A93</f>
        <v>&lt;invullen&gt;</v>
      </c>
      <c r="B96" s="11"/>
      <c r="C96" s="11"/>
      <c r="D96" s="14"/>
      <c r="E96" s="14"/>
      <c r="F96" s="14"/>
      <c r="G96" s="14"/>
      <c r="H96" s="6" t="s">
        <v>71</v>
      </c>
      <c r="I96" s="42">
        <f>D96*$B$16</f>
        <v>0</v>
      </c>
      <c r="J96" s="42">
        <f t="shared" ref="J96:L96" si="73">E96*$B$16</f>
        <v>0</v>
      </c>
      <c r="K96" s="42">
        <f t="shared" si="73"/>
        <v>0</v>
      </c>
      <c r="L96" s="42">
        <f t="shared" si="73"/>
        <v>0</v>
      </c>
      <c r="M96" s="31"/>
      <c r="N96" s="31"/>
      <c r="O96" s="31"/>
    </row>
    <row r="97" spans="1:15" s="32" customFormat="1">
      <c r="A97" s="19" t="str">
        <f>A93</f>
        <v>&lt;invullen&gt;</v>
      </c>
      <c r="B97" s="11"/>
      <c r="C97" s="11"/>
      <c r="D97" s="14"/>
      <c r="E97" s="14"/>
      <c r="F97" s="14"/>
      <c r="G97" s="14"/>
      <c r="H97" s="6" t="s">
        <v>72</v>
      </c>
      <c r="I97" s="42">
        <f>D97*$B$17</f>
        <v>0</v>
      </c>
      <c r="J97" s="42">
        <f t="shared" ref="J97:L97" si="74">E97*$B$17</f>
        <v>0</v>
      </c>
      <c r="K97" s="42">
        <f t="shared" si="74"/>
        <v>0</v>
      </c>
      <c r="L97" s="42">
        <f t="shared" si="74"/>
        <v>0</v>
      </c>
      <c r="M97" s="31"/>
      <c r="N97" s="31"/>
      <c r="O97" s="31"/>
    </row>
    <row r="98" spans="1:15" s="32" customFormat="1">
      <c r="A98" s="19" t="str">
        <f>A93</f>
        <v>&lt;invullen&gt;</v>
      </c>
      <c r="B98" s="11"/>
      <c r="C98" s="11"/>
      <c r="D98" s="14"/>
      <c r="E98" s="14"/>
      <c r="F98" s="14"/>
      <c r="G98" s="14"/>
      <c r="H98" s="6" t="s">
        <v>6</v>
      </c>
      <c r="I98" s="42">
        <f>D98*$B$18</f>
        <v>0</v>
      </c>
      <c r="J98" s="42">
        <f t="shared" ref="J98:L98" si="75">E98*$B$18</f>
        <v>0</v>
      </c>
      <c r="K98" s="42">
        <f t="shared" si="75"/>
        <v>0</v>
      </c>
      <c r="L98" s="42">
        <f t="shared" si="75"/>
        <v>0</v>
      </c>
      <c r="M98" s="31"/>
      <c r="N98" s="31"/>
      <c r="O98" s="31"/>
    </row>
    <row r="99" spans="1:15" s="32" customFormat="1">
      <c r="A99" s="19" t="str">
        <f>A93</f>
        <v>&lt;invullen&gt;</v>
      </c>
      <c r="B99" s="11"/>
      <c r="C99" s="11"/>
      <c r="D99" s="14"/>
      <c r="E99" s="14"/>
      <c r="F99" s="14"/>
      <c r="G99" s="14"/>
      <c r="H99" s="6" t="s">
        <v>7</v>
      </c>
      <c r="I99" s="42">
        <f>D99*$B$19</f>
        <v>0</v>
      </c>
      <c r="J99" s="42">
        <f t="shared" ref="J99:L99" si="76">E99*$B$19</f>
        <v>0</v>
      </c>
      <c r="K99" s="42">
        <f t="shared" si="76"/>
        <v>0</v>
      </c>
      <c r="L99" s="42">
        <f t="shared" si="76"/>
        <v>0</v>
      </c>
      <c r="M99" s="31"/>
      <c r="N99" s="31"/>
      <c r="O99" s="31"/>
    </row>
    <row r="100" spans="1:15" s="32" customFormat="1">
      <c r="A100" s="18" t="s">
        <v>5</v>
      </c>
      <c r="B100" s="11"/>
      <c r="C100" s="11"/>
      <c r="D100" s="14"/>
      <c r="E100" s="14"/>
      <c r="F100" s="14"/>
      <c r="G100" s="14"/>
      <c r="H100" s="8" t="s">
        <v>68</v>
      </c>
      <c r="I100" s="42">
        <f>D100*$B$13</f>
        <v>0</v>
      </c>
      <c r="J100" s="42">
        <f t="shared" ref="J100:L100" si="77">E100*$B$13</f>
        <v>0</v>
      </c>
      <c r="K100" s="42">
        <f t="shared" si="77"/>
        <v>0</v>
      </c>
      <c r="L100" s="42">
        <f t="shared" si="77"/>
        <v>0</v>
      </c>
      <c r="M100" s="31"/>
      <c r="N100" s="31"/>
      <c r="O100" s="31"/>
    </row>
    <row r="101" spans="1:15" s="32" customFormat="1">
      <c r="A101" s="19" t="str">
        <f>A100</f>
        <v>&lt;invullen&gt;</v>
      </c>
      <c r="B101" s="11"/>
      <c r="C101" s="11"/>
      <c r="D101" s="14"/>
      <c r="E101" s="14"/>
      <c r="F101" s="14"/>
      <c r="G101" s="14"/>
      <c r="H101" s="8" t="s">
        <v>69</v>
      </c>
      <c r="I101" s="42">
        <f>D101*$B$14</f>
        <v>0</v>
      </c>
      <c r="J101" s="42">
        <f t="shared" ref="J101:L101" si="78">E101*$B$14</f>
        <v>0</v>
      </c>
      <c r="K101" s="42">
        <f t="shared" si="78"/>
        <v>0</v>
      </c>
      <c r="L101" s="42">
        <f t="shared" si="78"/>
        <v>0</v>
      </c>
      <c r="M101" s="31"/>
      <c r="N101" s="31"/>
      <c r="O101" s="31"/>
    </row>
    <row r="102" spans="1:15" s="32" customFormat="1">
      <c r="A102" s="19" t="str">
        <f>A100</f>
        <v>&lt;invullen&gt;</v>
      </c>
      <c r="B102" s="11"/>
      <c r="C102" s="11"/>
      <c r="D102" s="14"/>
      <c r="E102" s="14"/>
      <c r="F102" s="14"/>
      <c r="G102" s="14"/>
      <c r="H102" s="8" t="s">
        <v>70</v>
      </c>
      <c r="I102" s="42">
        <f>D102*$B$15</f>
        <v>0</v>
      </c>
      <c r="J102" s="42">
        <f t="shared" ref="J102:L102" si="79">E102*$B$15</f>
        <v>0</v>
      </c>
      <c r="K102" s="42">
        <f t="shared" si="79"/>
        <v>0</v>
      </c>
      <c r="L102" s="42">
        <f t="shared" si="79"/>
        <v>0</v>
      </c>
      <c r="M102" s="31"/>
      <c r="N102" s="31"/>
      <c r="O102" s="31"/>
    </row>
    <row r="103" spans="1:15" s="32" customFormat="1">
      <c r="A103" s="19" t="str">
        <f>A100</f>
        <v>&lt;invullen&gt;</v>
      </c>
      <c r="B103" s="11"/>
      <c r="C103" s="11"/>
      <c r="D103" s="14"/>
      <c r="E103" s="14"/>
      <c r="F103" s="14"/>
      <c r="G103" s="14"/>
      <c r="H103" s="8" t="s">
        <v>71</v>
      </c>
      <c r="I103" s="42">
        <f>D103*$B$16</f>
        <v>0</v>
      </c>
      <c r="J103" s="42">
        <f t="shared" ref="J103:L103" si="80">E103*$B$16</f>
        <v>0</v>
      </c>
      <c r="K103" s="42">
        <f t="shared" si="80"/>
        <v>0</v>
      </c>
      <c r="L103" s="42">
        <f t="shared" si="80"/>
        <v>0</v>
      </c>
      <c r="M103" s="31"/>
      <c r="N103" s="31"/>
      <c r="O103" s="31"/>
    </row>
    <row r="104" spans="1:15" s="32" customFormat="1">
      <c r="A104" s="19" t="str">
        <f>A100</f>
        <v>&lt;invullen&gt;</v>
      </c>
      <c r="B104" s="11"/>
      <c r="C104" s="11"/>
      <c r="D104" s="14"/>
      <c r="E104" s="14"/>
      <c r="F104" s="14"/>
      <c r="G104" s="14"/>
      <c r="H104" s="8" t="s">
        <v>72</v>
      </c>
      <c r="I104" s="42">
        <f>D104*$B$17</f>
        <v>0</v>
      </c>
      <c r="J104" s="42">
        <f t="shared" ref="J104:L104" si="81">E104*$B$17</f>
        <v>0</v>
      </c>
      <c r="K104" s="42">
        <f t="shared" si="81"/>
        <v>0</v>
      </c>
      <c r="L104" s="42">
        <f t="shared" si="81"/>
        <v>0</v>
      </c>
      <c r="M104" s="31"/>
      <c r="N104" s="31"/>
      <c r="O104" s="31"/>
    </row>
    <row r="105" spans="1:15" s="32" customFormat="1">
      <c r="A105" s="19" t="str">
        <f>A100</f>
        <v>&lt;invullen&gt;</v>
      </c>
      <c r="B105" s="11"/>
      <c r="C105" s="11"/>
      <c r="D105" s="14"/>
      <c r="E105" s="14"/>
      <c r="F105" s="14"/>
      <c r="G105" s="14"/>
      <c r="H105" s="8" t="s">
        <v>6</v>
      </c>
      <c r="I105" s="42">
        <f>D105*$B$18</f>
        <v>0</v>
      </c>
      <c r="J105" s="42">
        <f t="shared" ref="J105:L105" si="82">E105*$B$18</f>
        <v>0</v>
      </c>
      <c r="K105" s="42">
        <f t="shared" si="82"/>
        <v>0</v>
      </c>
      <c r="L105" s="42">
        <f t="shared" si="82"/>
        <v>0</v>
      </c>
      <c r="M105" s="31"/>
      <c r="N105" s="31"/>
      <c r="O105" s="31"/>
    </row>
    <row r="106" spans="1:15" s="32" customFormat="1">
      <c r="A106" s="19" t="str">
        <f>A100</f>
        <v>&lt;invullen&gt;</v>
      </c>
      <c r="B106" s="11"/>
      <c r="C106" s="11"/>
      <c r="D106" s="14"/>
      <c r="E106" s="14"/>
      <c r="F106" s="14"/>
      <c r="G106" s="14"/>
      <c r="H106" s="8" t="s">
        <v>7</v>
      </c>
      <c r="I106" s="42">
        <f>D106*$B$19</f>
        <v>0</v>
      </c>
      <c r="J106" s="42">
        <f t="shared" ref="J106:L106" si="83">E106*$B$19</f>
        <v>0</v>
      </c>
      <c r="K106" s="42">
        <f t="shared" si="83"/>
        <v>0</v>
      </c>
      <c r="L106" s="42">
        <f t="shared" si="83"/>
        <v>0</v>
      </c>
      <c r="M106" s="31"/>
      <c r="N106" s="31"/>
      <c r="O106" s="31"/>
    </row>
    <row r="107" spans="1:15" s="32" customFormat="1">
      <c r="A107" s="18" t="s">
        <v>5</v>
      </c>
      <c r="B107" s="11"/>
      <c r="C107" s="11"/>
      <c r="D107" s="14"/>
      <c r="E107" s="14"/>
      <c r="F107" s="14"/>
      <c r="G107" s="14"/>
      <c r="H107" s="5" t="s">
        <v>68</v>
      </c>
      <c r="I107" s="42">
        <f>D107*$B$13</f>
        <v>0</v>
      </c>
      <c r="J107" s="42">
        <f t="shared" ref="J107:L107" si="84">E107*$B$13</f>
        <v>0</v>
      </c>
      <c r="K107" s="42">
        <f t="shared" si="84"/>
        <v>0</v>
      </c>
      <c r="L107" s="42">
        <f t="shared" si="84"/>
        <v>0</v>
      </c>
      <c r="M107" s="31"/>
      <c r="N107" s="31"/>
      <c r="O107" s="31"/>
    </row>
    <row r="108" spans="1:15" s="32" customFormat="1">
      <c r="A108" s="19" t="str">
        <f>A107</f>
        <v>&lt;invullen&gt;</v>
      </c>
      <c r="B108" s="11"/>
      <c r="C108" s="11"/>
      <c r="D108" s="14"/>
      <c r="E108" s="14"/>
      <c r="F108" s="14"/>
      <c r="G108" s="14"/>
      <c r="H108" s="5" t="s">
        <v>69</v>
      </c>
      <c r="I108" s="42">
        <f>D108*$B$14</f>
        <v>0</v>
      </c>
      <c r="J108" s="42">
        <f t="shared" ref="J108:L108" si="85">E108*$B$14</f>
        <v>0</v>
      </c>
      <c r="K108" s="42">
        <f t="shared" si="85"/>
        <v>0</v>
      </c>
      <c r="L108" s="42">
        <f t="shared" si="85"/>
        <v>0</v>
      </c>
      <c r="M108" s="31"/>
      <c r="N108" s="31"/>
      <c r="O108" s="31"/>
    </row>
    <row r="109" spans="1:15" s="32" customFormat="1">
      <c r="A109" s="19" t="str">
        <f>A107</f>
        <v>&lt;invullen&gt;</v>
      </c>
      <c r="B109" s="11"/>
      <c r="C109" s="11"/>
      <c r="D109" s="14"/>
      <c r="E109" s="14"/>
      <c r="F109" s="14"/>
      <c r="G109" s="14"/>
      <c r="H109" s="5" t="s">
        <v>70</v>
      </c>
      <c r="I109" s="42">
        <f>D109*$B$15</f>
        <v>0</v>
      </c>
      <c r="J109" s="42">
        <f t="shared" ref="J109:L109" si="86">E109*$B$15</f>
        <v>0</v>
      </c>
      <c r="K109" s="42">
        <f t="shared" si="86"/>
        <v>0</v>
      </c>
      <c r="L109" s="42">
        <f t="shared" si="86"/>
        <v>0</v>
      </c>
      <c r="M109" s="31"/>
      <c r="N109" s="31"/>
      <c r="O109" s="31"/>
    </row>
    <row r="110" spans="1:15" s="32" customFormat="1">
      <c r="A110" s="19" t="str">
        <f>A107</f>
        <v>&lt;invullen&gt;</v>
      </c>
      <c r="B110" s="11"/>
      <c r="C110" s="11"/>
      <c r="D110" s="14"/>
      <c r="E110" s="14"/>
      <c r="F110" s="14"/>
      <c r="G110" s="14"/>
      <c r="H110" s="5" t="s">
        <v>71</v>
      </c>
      <c r="I110" s="42">
        <f>D110*$B$16</f>
        <v>0</v>
      </c>
      <c r="J110" s="42">
        <f t="shared" ref="J110:L110" si="87">E110*$B$16</f>
        <v>0</v>
      </c>
      <c r="K110" s="42">
        <f t="shared" si="87"/>
        <v>0</v>
      </c>
      <c r="L110" s="42">
        <f t="shared" si="87"/>
        <v>0</v>
      </c>
      <c r="M110" s="31"/>
      <c r="N110" s="31"/>
      <c r="O110" s="31"/>
    </row>
    <row r="111" spans="1:15" s="32" customFormat="1">
      <c r="A111" s="19" t="str">
        <f>A107</f>
        <v>&lt;invullen&gt;</v>
      </c>
      <c r="B111" s="11"/>
      <c r="C111" s="11"/>
      <c r="D111" s="14"/>
      <c r="E111" s="14"/>
      <c r="F111" s="14"/>
      <c r="G111" s="14"/>
      <c r="H111" s="5" t="s">
        <v>72</v>
      </c>
      <c r="I111" s="42">
        <f>D111*$B$17</f>
        <v>0</v>
      </c>
      <c r="J111" s="42">
        <f t="shared" ref="J111:L111" si="88">E111*$B$17</f>
        <v>0</v>
      </c>
      <c r="K111" s="42">
        <f t="shared" si="88"/>
        <v>0</v>
      </c>
      <c r="L111" s="42">
        <f t="shared" si="88"/>
        <v>0</v>
      </c>
      <c r="M111" s="31"/>
      <c r="N111" s="31"/>
      <c r="O111" s="31"/>
    </row>
    <row r="112" spans="1:15" s="32" customFormat="1">
      <c r="A112" s="19" t="str">
        <f>A107</f>
        <v>&lt;invullen&gt;</v>
      </c>
      <c r="B112" s="11"/>
      <c r="C112" s="11"/>
      <c r="D112" s="14"/>
      <c r="E112" s="14"/>
      <c r="F112" s="14"/>
      <c r="G112" s="14"/>
      <c r="H112" s="5" t="s">
        <v>6</v>
      </c>
      <c r="I112" s="42">
        <f>D112*$B$18</f>
        <v>0</v>
      </c>
      <c r="J112" s="42">
        <f t="shared" ref="J112:L112" si="89">E112*$B$18</f>
        <v>0</v>
      </c>
      <c r="K112" s="42">
        <f t="shared" si="89"/>
        <v>0</v>
      </c>
      <c r="L112" s="42">
        <f t="shared" si="89"/>
        <v>0</v>
      </c>
      <c r="M112" s="31"/>
      <c r="N112" s="31"/>
      <c r="O112" s="31"/>
    </row>
    <row r="113" spans="1:15" s="32" customFormat="1">
      <c r="A113" s="19" t="str">
        <f>A107</f>
        <v>&lt;invullen&gt;</v>
      </c>
      <c r="B113" s="11"/>
      <c r="C113" s="11"/>
      <c r="D113" s="14"/>
      <c r="E113" s="14"/>
      <c r="F113" s="14"/>
      <c r="G113" s="14"/>
      <c r="H113" s="5" t="s">
        <v>7</v>
      </c>
      <c r="I113" s="42">
        <f>D113*$B$19</f>
        <v>0</v>
      </c>
      <c r="J113" s="42">
        <f t="shared" ref="J113:L113" si="90">E113*$B$19</f>
        <v>0</v>
      </c>
      <c r="K113" s="42">
        <f t="shared" si="90"/>
        <v>0</v>
      </c>
      <c r="L113" s="42">
        <f t="shared" si="90"/>
        <v>0</v>
      </c>
      <c r="M113" s="31"/>
      <c r="N113" s="31"/>
      <c r="O113" s="31"/>
    </row>
    <row r="114" spans="1:15" s="32" customFormat="1">
      <c r="A114" s="18" t="s">
        <v>5</v>
      </c>
      <c r="B114" s="11"/>
      <c r="C114" s="11"/>
      <c r="D114" s="14"/>
      <c r="E114" s="14"/>
      <c r="F114" s="14"/>
      <c r="G114" s="14"/>
      <c r="H114" s="4" t="s">
        <v>68</v>
      </c>
      <c r="I114" s="42">
        <f>D114*$B$13</f>
        <v>0</v>
      </c>
      <c r="J114" s="42">
        <f t="shared" ref="J114:L114" si="91">E114*$B$13</f>
        <v>0</v>
      </c>
      <c r="K114" s="42">
        <f t="shared" si="91"/>
        <v>0</v>
      </c>
      <c r="L114" s="42">
        <f t="shared" si="91"/>
        <v>0</v>
      </c>
      <c r="M114" s="31"/>
      <c r="N114" s="31"/>
      <c r="O114" s="31"/>
    </row>
    <row r="115" spans="1:15" s="32" customFormat="1">
      <c r="A115" s="19" t="str">
        <f>A114</f>
        <v>&lt;invullen&gt;</v>
      </c>
      <c r="B115" s="11"/>
      <c r="C115" s="11"/>
      <c r="D115" s="14"/>
      <c r="E115" s="14"/>
      <c r="F115" s="14"/>
      <c r="G115" s="14"/>
      <c r="H115" s="4" t="s">
        <v>69</v>
      </c>
      <c r="I115" s="42">
        <f>D115*$B$14</f>
        <v>0</v>
      </c>
      <c r="J115" s="42">
        <f t="shared" ref="J115:L115" si="92">E115*$B$14</f>
        <v>0</v>
      </c>
      <c r="K115" s="42">
        <f t="shared" si="92"/>
        <v>0</v>
      </c>
      <c r="L115" s="42">
        <f t="shared" si="92"/>
        <v>0</v>
      </c>
      <c r="M115" s="31"/>
      <c r="N115" s="31"/>
      <c r="O115" s="31"/>
    </row>
    <row r="116" spans="1:15" s="32" customFormat="1">
      <c r="A116" s="19" t="str">
        <f>A114</f>
        <v>&lt;invullen&gt;</v>
      </c>
      <c r="B116" s="11"/>
      <c r="C116" s="11"/>
      <c r="D116" s="14"/>
      <c r="E116" s="14"/>
      <c r="F116" s="14"/>
      <c r="G116" s="14"/>
      <c r="H116" s="4" t="s">
        <v>70</v>
      </c>
      <c r="I116" s="42">
        <f>D116*$B$15</f>
        <v>0</v>
      </c>
      <c r="J116" s="42">
        <f t="shared" ref="J116:L116" si="93">E116*$B$15</f>
        <v>0</v>
      </c>
      <c r="K116" s="42">
        <f t="shared" si="93"/>
        <v>0</v>
      </c>
      <c r="L116" s="42">
        <f t="shared" si="93"/>
        <v>0</v>
      </c>
      <c r="M116" s="31"/>
      <c r="N116" s="31"/>
      <c r="O116" s="31"/>
    </row>
    <row r="117" spans="1:15" s="32" customFormat="1">
      <c r="A117" s="19" t="str">
        <f>A114</f>
        <v>&lt;invullen&gt;</v>
      </c>
      <c r="B117" s="11"/>
      <c r="C117" s="11"/>
      <c r="D117" s="14"/>
      <c r="E117" s="14"/>
      <c r="F117" s="14"/>
      <c r="G117" s="14"/>
      <c r="H117" s="4" t="s">
        <v>71</v>
      </c>
      <c r="I117" s="42">
        <f>D117*$B$16</f>
        <v>0</v>
      </c>
      <c r="J117" s="42">
        <f t="shared" ref="J117:L117" si="94">E117*$B$16</f>
        <v>0</v>
      </c>
      <c r="K117" s="42">
        <f t="shared" si="94"/>
        <v>0</v>
      </c>
      <c r="L117" s="42">
        <f t="shared" si="94"/>
        <v>0</v>
      </c>
      <c r="M117" s="31"/>
      <c r="N117" s="31"/>
      <c r="O117" s="31"/>
    </row>
    <row r="118" spans="1:15" s="32" customFormat="1">
      <c r="A118" s="19" t="str">
        <f>A114</f>
        <v>&lt;invullen&gt;</v>
      </c>
      <c r="B118" s="11"/>
      <c r="C118" s="11"/>
      <c r="D118" s="14"/>
      <c r="E118" s="14"/>
      <c r="F118" s="14"/>
      <c r="G118" s="14"/>
      <c r="H118" s="4" t="s">
        <v>72</v>
      </c>
      <c r="I118" s="42">
        <f>D118*$B$17</f>
        <v>0</v>
      </c>
      <c r="J118" s="42">
        <f t="shared" ref="J118:L118" si="95">E118*$B$17</f>
        <v>0</v>
      </c>
      <c r="K118" s="42">
        <f t="shared" si="95"/>
        <v>0</v>
      </c>
      <c r="L118" s="42">
        <f t="shared" si="95"/>
        <v>0</v>
      </c>
      <c r="M118" s="31"/>
      <c r="N118" s="31"/>
      <c r="O118" s="31"/>
    </row>
    <row r="119" spans="1:15" s="32" customFormat="1">
      <c r="A119" s="19" t="str">
        <f>A114</f>
        <v>&lt;invullen&gt;</v>
      </c>
      <c r="B119" s="11"/>
      <c r="C119" s="11"/>
      <c r="D119" s="14"/>
      <c r="E119" s="14"/>
      <c r="F119" s="14"/>
      <c r="G119" s="14"/>
      <c r="H119" s="4" t="s">
        <v>6</v>
      </c>
      <c r="I119" s="42">
        <f>D119*$B$18</f>
        <v>0</v>
      </c>
      <c r="J119" s="42">
        <f t="shared" ref="J119:L119" si="96">E119*$B$18</f>
        <v>0</v>
      </c>
      <c r="K119" s="42">
        <f t="shared" si="96"/>
        <v>0</v>
      </c>
      <c r="L119" s="42">
        <f t="shared" si="96"/>
        <v>0</v>
      </c>
      <c r="M119" s="31"/>
      <c r="N119" s="31"/>
      <c r="O119" s="31"/>
    </row>
    <row r="120" spans="1:15" s="32" customFormat="1">
      <c r="A120" s="19" t="str">
        <f>A114</f>
        <v>&lt;invullen&gt;</v>
      </c>
      <c r="B120" s="11"/>
      <c r="C120" s="11"/>
      <c r="D120" s="14"/>
      <c r="E120" s="14"/>
      <c r="F120" s="14"/>
      <c r="G120" s="14"/>
      <c r="H120" s="4" t="s">
        <v>7</v>
      </c>
      <c r="I120" s="42">
        <f>D120*$B$19</f>
        <v>0</v>
      </c>
      <c r="J120" s="42">
        <f t="shared" ref="J120:L120" si="97">E120*$B$19</f>
        <v>0</v>
      </c>
      <c r="K120" s="42">
        <f t="shared" si="97"/>
        <v>0</v>
      </c>
      <c r="L120" s="42">
        <f t="shared" si="97"/>
        <v>0</v>
      </c>
      <c r="M120" s="31"/>
      <c r="N120" s="31"/>
      <c r="O120" s="31"/>
    </row>
    <row r="121" spans="1:15" s="32" customFormat="1">
      <c r="A121" s="20" t="s">
        <v>5</v>
      </c>
      <c r="B121" s="11"/>
      <c r="C121" s="11"/>
      <c r="D121" s="14"/>
      <c r="E121" s="14"/>
      <c r="F121" s="14"/>
      <c r="G121" s="14"/>
      <c r="H121" s="9" t="s">
        <v>68</v>
      </c>
      <c r="I121" s="42">
        <f>D121*$B$13</f>
        <v>0</v>
      </c>
      <c r="J121" s="42">
        <f t="shared" ref="J121:L121" si="98">E121*$B$13</f>
        <v>0</v>
      </c>
      <c r="K121" s="42">
        <f t="shared" si="98"/>
        <v>0</v>
      </c>
      <c r="L121" s="42">
        <f t="shared" si="98"/>
        <v>0</v>
      </c>
      <c r="M121" s="31"/>
      <c r="N121" s="31"/>
      <c r="O121" s="31"/>
    </row>
    <row r="122" spans="1:15" s="32" customFormat="1">
      <c r="A122" s="19" t="str">
        <f>A121</f>
        <v>&lt;invullen&gt;</v>
      </c>
      <c r="B122" s="11"/>
      <c r="C122" s="11"/>
      <c r="D122" s="14"/>
      <c r="E122" s="14"/>
      <c r="F122" s="14"/>
      <c r="G122" s="14"/>
      <c r="H122" s="9" t="s">
        <v>69</v>
      </c>
      <c r="I122" s="42">
        <f>D122*$B$14</f>
        <v>0</v>
      </c>
      <c r="J122" s="42">
        <f t="shared" ref="J122:L122" si="99">E122*$B$14</f>
        <v>0</v>
      </c>
      <c r="K122" s="42">
        <f t="shared" si="99"/>
        <v>0</v>
      </c>
      <c r="L122" s="42">
        <f t="shared" si="99"/>
        <v>0</v>
      </c>
      <c r="M122" s="31"/>
      <c r="N122" s="31"/>
      <c r="O122" s="31"/>
    </row>
    <row r="123" spans="1:15" s="32" customFormat="1">
      <c r="A123" s="19" t="str">
        <f>A121</f>
        <v>&lt;invullen&gt;</v>
      </c>
      <c r="B123" s="11"/>
      <c r="C123" s="11"/>
      <c r="D123" s="14"/>
      <c r="E123" s="14"/>
      <c r="F123" s="14"/>
      <c r="G123" s="14"/>
      <c r="H123" s="9" t="s">
        <v>70</v>
      </c>
      <c r="I123" s="42">
        <f>D123*$B$15</f>
        <v>0</v>
      </c>
      <c r="J123" s="42">
        <f t="shared" ref="J123:L123" si="100">E123*$B$15</f>
        <v>0</v>
      </c>
      <c r="K123" s="42">
        <f t="shared" si="100"/>
        <v>0</v>
      </c>
      <c r="L123" s="42">
        <f t="shared" si="100"/>
        <v>0</v>
      </c>
      <c r="M123" s="31"/>
      <c r="N123" s="31"/>
      <c r="O123" s="31"/>
    </row>
    <row r="124" spans="1:15" s="32" customFormat="1">
      <c r="A124" s="19" t="str">
        <f>A121</f>
        <v>&lt;invullen&gt;</v>
      </c>
      <c r="B124" s="11"/>
      <c r="C124" s="11"/>
      <c r="D124" s="14"/>
      <c r="E124" s="14"/>
      <c r="F124" s="14"/>
      <c r="G124" s="14"/>
      <c r="H124" s="9" t="s">
        <v>71</v>
      </c>
      <c r="I124" s="42">
        <f>D124*$B$16</f>
        <v>0</v>
      </c>
      <c r="J124" s="42">
        <f t="shared" ref="J124:L124" si="101">E124*$B$16</f>
        <v>0</v>
      </c>
      <c r="K124" s="42">
        <f t="shared" si="101"/>
        <v>0</v>
      </c>
      <c r="L124" s="42">
        <f t="shared" si="101"/>
        <v>0</v>
      </c>
      <c r="M124" s="31"/>
      <c r="N124" s="31"/>
      <c r="O124" s="31"/>
    </row>
    <row r="125" spans="1:15" s="32" customFormat="1">
      <c r="A125" s="19" t="str">
        <f>A121</f>
        <v>&lt;invullen&gt;</v>
      </c>
      <c r="B125" s="11"/>
      <c r="C125" s="11"/>
      <c r="D125" s="14"/>
      <c r="E125" s="14"/>
      <c r="F125" s="14"/>
      <c r="G125" s="14"/>
      <c r="H125" s="9" t="s">
        <v>72</v>
      </c>
      <c r="I125" s="42">
        <f>D125*$B$17</f>
        <v>0</v>
      </c>
      <c r="J125" s="42">
        <f t="shared" ref="J125:L125" si="102">E125*$B$17</f>
        <v>0</v>
      </c>
      <c r="K125" s="42">
        <f t="shared" si="102"/>
        <v>0</v>
      </c>
      <c r="L125" s="42">
        <f t="shared" si="102"/>
        <v>0</v>
      </c>
      <c r="M125" s="31"/>
      <c r="N125" s="31"/>
      <c r="O125" s="31"/>
    </row>
    <row r="126" spans="1:15" s="32" customFormat="1">
      <c r="A126" s="19" t="str">
        <f>A121</f>
        <v>&lt;invullen&gt;</v>
      </c>
      <c r="B126" s="11"/>
      <c r="C126" s="11"/>
      <c r="D126" s="14"/>
      <c r="E126" s="14"/>
      <c r="F126" s="14"/>
      <c r="G126" s="14"/>
      <c r="H126" s="9" t="s">
        <v>6</v>
      </c>
      <c r="I126" s="42">
        <f>D126*$B$18</f>
        <v>0</v>
      </c>
      <c r="J126" s="42">
        <f t="shared" ref="J126:L126" si="103">E126*$B$18</f>
        <v>0</v>
      </c>
      <c r="K126" s="42">
        <f t="shared" si="103"/>
        <v>0</v>
      </c>
      <c r="L126" s="42">
        <f t="shared" si="103"/>
        <v>0</v>
      </c>
      <c r="M126" s="31"/>
      <c r="N126" s="31"/>
      <c r="O126" s="31"/>
    </row>
    <row r="127" spans="1:15" s="32" customFormat="1">
      <c r="A127" s="19" t="str">
        <f>A121</f>
        <v>&lt;invullen&gt;</v>
      </c>
      <c r="B127" s="11"/>
      <c r="C127" s="11"/>
      <c r="D127" s="14"/>
      <c r="E127" s="14"/>
      <c r="F127" s="14"/>
      <c r="G127" s="14"/>
      <c r="H127" s="9" t="s">
        <v>7</v>
      </c>
      <c r="I127" s="42">
        <f>D127*$B$19</f>
        <v>0</v>
      </c>
      <c r="J127" s="42">
        <f t="shared" ref="J127:L127" si="104">E127*$B$19</f>
        <v>0</v>
      </c>
      <c r="K127" s="42">
        <f t="shared" si="104"/>
        <v>0</v>
      </c>
      <c r="L127" s="42">
        <f t="shared" si="104"/>
        <v>0</v>
      </c>
      <c r="M127" s="31"/>
      <c r="N127" s="31"/>
      <c r="O127" s="31"/>
    </row>
    <row r="128" spans="1:15" s="32" customFormat="1">
      <c r="A128" s="18" t="s">
        <v>5</v>
      </c>
      <c r="B128" s="11"/>
      <c r="C128" s="11"/>
      <c r="D128" s="14"/>
      <c r="E128" s="14"/>
      <c r="F128" s="14"/>
      <c r="G128" s="14"/>
      <c r="H128" s="7" t="s">
        <v>68</v>
      </c>
      <c r="I128" s="42">
        <f>D128*$B$13</f>
        <v>0</v>
      </c>
      <c r="J128" s="42">
        <f t="shared" ref="J128:L128" si="105">E128*$B$13</f>
        <v>0</v>
      </c>
      <c r="K128" s="42">
        <f t="shared" si="105"/>
        <v>0</v>
      </c>
      <c r="L128" s="42">
        <f t="shared" si="105"/>
        <v>0</v>
      </c>
      <c r="M128" s="31"/>
      <c r="N128" s="31"/>
      <c r="O128" s="31"/>
    </row>
    <row r="129" spans="1:15" s="32" customFormat="1">
      <c r="A129" s="19" t="str">
        <f>A128</f>
        <v>&lt;invullen&gt;</v>
      </c>
      <c r="B129" s="11"/>
      <c r="C129" s="11"/>
      <c r="D129" s="14"/>
      <c r="E129" s="14"/>
      <c r="F129" s="14"/>
      <c r="G129" s="14"/>
      <c r="H129" s="7" t="s">
        <v>69</v>
      </c>
      <c r="I129" s="42">
        <f>D129*$B$14</f>
        <v>0</v>
      </c>
      <c r="J129" s="42">
        <f t="shared" ref="J129:L129" si="106">E129*$B$14</f>
        <v>0</v>
      </c>
      <c r="K129" s="42">
        <f t="shared" si="106"/>
        <v>0</v>
      </c>
      <c r="L129" s="42">
        <f t="shared" si="106"/>
        <v>0</v>
      </c>
      <c r="M129" s="31"/>
      <c r="N129" s="31"/>
      <c r="O129" s="31"/>
    </row>
    <row r="130" spans="1:15" s="32" customFormat="1">
      <c r="A130" s="19" t="str">
        <f>A128</f>
        <v>&lt;invullen&gt;</v>
      </c>
      <c r="B130" s="11"/>
      <c r="C130" s="11"/>
      <c r="D130" s="14"/>
      <c r="E130" s="14"/>
      <c r="F130" s="14"/>
      <c r="G130" s="14"/>
      <c r="H130" s="7" t="s">
        <v>70</v>
      </c>
      <c r="I130" s="42">
        <f>D130*$B$15</f>
        <v>0</v>
      </c>
      <c r="J130" s="42">
        <f t="shared" ref="J130:L130" si="107">E130*$B$15</f>
        <v>0</v>
      </c>
      <c r="K130" s="42">
        <f t="shared" si="107"/>
        <v>0</v>
      </c>
      <c r="L130" s="42">
        <f t="shared" si="107"/>
        <v>0</v>
      </c>
      <c r="M130" s="31"/>
      <c r="N130" s="31"/>
      <c r="O130" s="31"/>
    </row>
    <row r="131" spans="1:15" s="32" customFormat="1">
      <c r="A131" s="19" t="str">
        <f>A128</f>
        <v>&lt;invullen&gt;</v>
      </c>
      <c r="B131" s="11"/>
      <c r="C131" s="11"/>
      <c r="D131" s="14"/>
      <c r="E131" s="14"/>
      <c r="F131" s="14"/>
      <c r="G131" s="14"/>
      <c r="H131" s="7" t="s">
        <v>71</v>
      </c>
      <c r="I131" s="42">
        <f>D131*$B$16</f>
        <v>0</v>
      </c>
      <c r="J131" s="42">
        <f t="shared" ref="J131:L131" si="108">E131*$B$16</f>
        <v>0</v>
      </c>
      <c r="K131" s="42">
        <f t="shared" si="108"/>
        <v>0</v>
      </c>
      <c r="L131" s="42">
        <f t="shared" si="108"/>
        <v>0</v>
      </c>
      <c r="M131" s="31"/>
      <c r="N131" s="31"/>
      <c r="O131" s="31"/>
    </row>
    <row r="132" spans="1:15" s="32" customFormat="1">
      <c r="A132" s="19" t="str">
        <f>A128</f>
        <v>&lt;invullen&gt;</v>
      </c>
      <c r="B132" s="11"/>
      <c r="C132" s="11"/>
      <c r="D132" s="14"/>
      <c r="E132" s="14"/>
      <c r="F132" s="14"/>
      <c r="G132" s="14"/>
      <c r="H132" s="7" t="s">
        <v>72</v>
      </c>
      <c r="I132" s="42">
        <f>D132*$B$17</f>
        <v>0</v>
      </c>
      <c r="J132" s="42">
        <f t="shared" ref="J132:L132" si="109">E132*$B$17</f>
        <v>0</v>
      </c>
      <c r="K132" s="42">
        <f t="shared" si="109"/>
        <v>0</v>
      </c>
      <c r="L132" s="42">
        <f t="shared" si="109"/>
        <v>0</v>
      </c>
      <c r="M132" s="31"/>
      <c r="N132" s="31"/>
      <c r="O132" s="31"/>
    </row>
    <row r="133" spans="1:15" s="32" customFormat="1">
      <c r="A133" s="19" t="str">
        <f>A128</f>
        <v>&lt;invullen&gt;</v>
      </c>
      <c r="B133" s="11"/>
      <c r="C133" s="11"/>
      <c r="D133" s="14"/>
      <c r="E133" s="14"/>
      <c r="F133" s="14"/>
      <c r="G133" s="14"/>
      <c r="H133" s="7" t="s">
        <v>6</v>
      </c>
      <c r="I133" s="42">
        <f>D133*$B$18</f>
        <v>0</v>
      </c>
      <c r="J133" s="42">
        <f t="shared" ref="J133:L133" si="110">E133*$B$18</f>
        <v>0</v>
      </c>
      <c r="K133" s="42">
        <f t="shared" si="110"/>
        <v>0</v>
      </c>
      <c r="L133" s="42">
        <f t="shared" si="110"/>
        <v>0</v>
      </c>
      <c r="M133" s="31"/>
      <c r="N133" s="31"/>
      <c r="O133" s="31"/>
    </row>
    <row r="134" spans="1:15" s="32" customFormat="1">
      <c r="A134" s="19" t="str">
        <f>A128</f>
        <v>&lt;invullen&gt;</v>
      </c>
      <c r="B134" s="11"/>
      <c r="C134" s="11"/>
      <c r="D134" s="14"/>
      <c r="E134" s="14"/>
      <c r="F134" s="14"/>
      <c r="G134" s="14"/>
      <c r="H134" s="7" t="s">
        <v>7</v>
      </c>
      <c r="I134" s="42">
        <f>D134*$B$19</f>
        <v>0</v>
      </c>
      <c r="J134" s="42">
        <f t="shared" ref="J134:L134" si="111">E134*$B$19</f>
        <v>0</v>
      </c>
      <c r="K134" s="42">
        <f t="shared" si="111"/>
        <v>0</v>
      </c>
      <c r="L134" s="42">
        <f t="shared" si="111"/>
        <v>0</v>
      </c>
      <c r="M134" s="31"/>
      <c r="N134" s="31"/>
      <c r="O134" s="31"/>
    </row>
    <row r="135" spans="1:15" s="32" customFormat="1">
      <c r="A135" s="18" t="s">
        <v>5</v>
      </c>
      <c r="B135" s="11"/>
      <c r="C135" s="11"/>
      <c r="D135" s="14"/>
      <c r="E135" s="14"/>
      <c r="F135" s="14"/>
      <c r="G135" s="14"/>
      <c r="H135" s="6" t="s">
        <v>68</v>
      </c>
      <c r="I135" s="42">
        <f>D135*$B$13</f>
        <v>0</v>
      </c>
      <c r="J135" s="42">
        <f t="shared" ref="J135:L135" si="112">E135*$B$13</f>
        <v>0</v>
      </c>
      <c r="K135" s="42">
        <f t="shared" si="112"/>
        <v>0</v>
      </c>
      <c r="L135" s="42">
        <f t="shared" si="112"/>
        <v>0</v>
      </c>
      <c r="M135" s="31"/>
      <c r="N135" s="31"/>
      <c r="O135" s="31"/>
    </row>
    <row r="136" spans="1:15" s="32" customFormat="1">
      <c r="A136" s="19" t="str">
        <f>A135</f>
        <v>&lt;invullen&gt;</v>
      </c>
      <c r="B136" s="11"/>
      <c r="C136" s="11"/>
      <c r="D136" s="14"/>
      <c r="E136" s="14"/>
      <c r="F136" s="14"/>
      <c r="G136" s="14"/>
      <c r="H136" s="6" t="s">
        <v>69</v>
      </c>
      <c r="I136" s="42">
        <f>D136*$B$14</f>
        <v>0</v>
      </c>
      <c r="J136" s="42">
        <f t="shared" ref="J136:L136" si="113">E136*$B$14</f>
        <v>0</v>
      </c>
      <c r="K136" s="42">
        <f t="shared" si="113"/>
        <v>0</v>
      </c>
      <c r="L136" s="42">
        <f t="shared" si="113"/>
        <v>0</v>
      </c>
      <c r="M136" s="31"/>
      <c r="N136" s="31"/>
      <c r="O136" s="31"/>
    </row>
    <row r="137" spans="1:15" s="32" customFormat="1">
      <c r="A137" s="19" t="str">
        <f>A135</f>
        <v>&lt;invullen&gt;</v>
      </c>
      <c r="B137" s="11"/>
      <c r="C137" s="11"/>
      <c r="D137" s="14"/>
      <c r="E137" s="14"/>
      <c r="F137" s="14"/>
      <c r="G137" s="14"/>
      <c r="H137" s="6" t="s">
        <v>70</v>
      </c>
      <c r="I137" s="42">
        <f>D137*$B$15</f>
        <v>0</v>
      </c>
      <c r="J137" s="42">
        <f t="shared" ref="J137:L137" si="114">E137*$B$15</f>
        <v>0</v>
      </c>
      <c r="K137" s="42">
        <f t="shared" si="114"/>
        <v>0</v>
      </c>
      <c r="L137" s="42">
        <f t="shared" si="114"/>
        <v>0</v>
      </c>
      <c r="M137" s="31"/>
      <c r="N137" s="31"/>
      <c r="O137" s="31"/>
    </row>
    <row r="138" spans="1:15" s="32" customFormat="1">
      <c r="A138" s="19" t="str">
        <f>A135</f>
        <v>&lt;invullen&gt;</v>
      </c>
      <c r="B138" s="11"/>
      <c r="C138" s="11"/>
      <c r="D138" s="14"/>
      <c r="E138" s="14"/>
      <c r="F138" s="14"/>
      <c r="G138" s="14"/>
      <c r="H138" s="6" t="s">
        <v>71</v>
      </c>
      <c r="I138" s="42">
        <f>D138*$B$16</f>
        <v>0</v>
      </c>
      <c r="J138" s="42">
        <f t="shared" ref="J138:L138" si="115">E138*$B$16</f>
        <v>0</v>
      </c>
      <c r="K138" s="42">
        <f t="shared" si="115"/>
        <v>0</v>
      </c>
      <c r="L138" s="42">
        <f t="shared" si="115"/>
        <v>0</v>
      </c>
      <c r="M138" s="31"/>
      <c r="N138" s="31"/>
      <c r="O138" s="31"/>
    </row>
    <row r="139" spans="1:15" s="32" customFormat="1">
      <c r="A139" s="19" t="str">
        <f>A135</f>
        <v>&lt;invullen&gt;</v>
      </c>
      <c r="B139" s="11"/>
      <c r="C139" s="11"/>
      <c r="D139" s="14"/>
      <c r="E139" s="14"/>
      <c r="F139" s="14"/>
      <c r="G139" s="14"/>
      <c r="H139" s="6" t="s">
        <v>72</v>
      </c>
      <c r="I139" s="42">
        <f>D139*$B$17</f>
        <v>0</v>
      </c>
      <c r="J139" s="42">
        <f t="shared" ref="J139:L139" si="116">E139*$B$17</f>
        <v>0</v>
      </c>
      <c r="K139" s="42">
        <f t="shared" si="116"/>
        <v>0</v>
      </c>
      <c r="L139" s="42">
        <f t="shared" si="116"/>
        <v>0</v>
      </c>
      <c r="M139" s="31"/>
      <c r="N139" s="31"/>
      <c r="O139" s="31"/>
    </row>
    <row r="140" spans="1:15" s="32" customFormat="1">
      <c r="A140" s="19" t="str">
        <f>A135</f>
        <v>&lt;invullen&gt;</v>
      </c>
      <c r="B140" s="11"/>
      <c r="C140" s="11"/>
      <c r="D140" s="14"/>
      <c r="E140" s="14"/>
      <c r="F140" s="14"/>
      <c r="G140" s="14"/>
      <c r="H140" s="6" t="s">
        <v>6</v>
      </c>
      <c r="I140" s="42">
        <f>D140*$B$18</f>
        <v>0</v>
      </c>
      <c r="J140" s="42">
        <f t="shared" ref="J140:L140" si="117">E140*$B$18</f>
        <v>0</v>
      </c>
      <c r="K140" s="42">
        <f t="shared" si="117"/>
        <v>0</v>
      </c>
      <c r="L140" s="42">
        <f t="shared" si="117"/>
        <v>0</v>
      </c>
      <c r="M140" s="31"/>
      <c r="N140" s="31"/>
      <c r="O140" s="31"/>
    </row>
    <row r="141" spans="1:15" s="32" customFormat="1">
      <c r="A141" s="19" t="str">
        <f>A135</f>
        <v>&lt;invullen&gt;</v>
      </c>
      <c r="B141" s="11"/>
      <c r="C141" s="11"/>
      <c r="D141" s="14"/>
      <c r="E141" s="14"/>
      <c r="F141" s="14"/>
      <c r="G141" s="14"/>
      <c r="H141" s="6" t="s">
        <v>7</v>
      </c>
      <c r="I141" s="42">
        <f>D141*$B$19</f>
        <v>0</v>
      </c>
      <c r="J141" s="42">
        <f t="shared" ref="J141:L141" si="118">E141*$B$19</f>
        <v>0</v>
      </c>
      <c r="K141" s="42">
        <f t="shared" si="118"/>
        <v>0</v>
      </c>
      <c r="L141" s="42">
        <f t="shared" si="118"/>
        <v>0</v>
      </c>
      <c r="M141" s="31"/>
      <c r="N141" s="31"/>
      <c r="O141" s="31"/>
    </row>
    <row r="142" spans="1:15" s="32" customFormat="1">
      <c r="A142" s="18" t="s">
        <v>5</v>
      </c>
      <c r="B142" s="11"/>
      <c r="C142" s="11"/>
      <c r="D142" s="14"/>
      <c r="E142" s="14"/>
      <c r="F142" s="14"/>
      <c r="G142" s="14"/>
      <c r="H142" s="8" t="s">
        <v>68</v>
      </c>
      <c r="I142" s="42">
        <f>D142*$B$13</f>
        <v>0</v>
      </c>
      <c r="J142" s="42">
        <f t="shared" ref="J142:L142" si="119">E142*$B$13</f>
        <v>0</v>
      </c>
      <c r="K142" s="42">
        <f t="shared" si="119"/>
        <v>0</v>
      </c>
      <c r="L142" s="42">
        <f t="shared" si="119"/>
        <v>0</v>
      </c>
      <c r="M142" s="31"/>
      <c r="N142" s="31"/>
      <c r="O142" s="31"/>
    </row>
    <row r="143" spans="1:15" s="32" customFormat="1">
      <c r="A143" s="19" t="str">
        <f>A142</f>
        <v>&lt;invullen&gt;</v>
      </c>
      <c r="B143" s="11"/>
      <c r="C143" s="11"/>
      <c r="D143" s="14"/>
      <c r="E143" s="14"/>
      <c r="F143" s="14"/>
      <c r="G143" s="14"/>
      <c r="H143" s="8" t="s">
        <v>69</v>
      </c>
      <c r="I143" s="42">
        <f>D143*$B$14</f>
        <v>0</v>
      </c>
      <c r="J143" s="42">
        <f t="shared" ref="J143:L143" si="120">E143*$B$14</f>
        <v>0</v>
      </c>
      <c r="K143" s="42">
        <f t="shared" si="120"/>
        <v>0</v>
      </c>
      <c r="L143" s="42">
        <f t="shared" si="120"/>
        <v>0</v>
      </c>
      <c r="M143" s="31"/>
      <c r="N143" s="31"/>
      <c r="O143" s="31"/>
    </row>
    <row r="144" spans="1:15" s="32" customFormat="1">
      <c r="A144" s="19" t="str">
        <f>A142</f>
        <v>&lt;invullen&gt;</v>
      </c>
      <c r="B144" s="11"/>
      <c r="C144" s="11"/>
      <c r="D144" s="14"/>
      <c r="E144" s="14"/>
      <c r="F144" s="14"/>
      <c r="G144" s="14"/>
      <c r="H144" s="8" t="s">
        <v>70</v>
      </c>
      <c r="I144" s="42">
        <f>D144*$B$15</f>
        <v>0</v>
      </c>
      <c r="J144" s="42">
        <f t="shared" ref="J144:L144" si="121">E144*$B$15</f>
        <v>0</v>
      </c>
      <c r="K144" s="42">
        <f t="shared" si="121"/>
        <v>0</v>
      </c>
      <c r="L144" s="42">
        <f t="shared" si="121"/>
        <v>0</v>
      </c>
      <c r="M144" s="31"/>
      <c r="N144" s="31"/>
      <c r="O144" s="31"/>
    </row>
    <row r="145" spans="1:15" s="32" customFormat="1">
      <c r="A145" s="19" t="str">
        <f>A142</f>
        <v>&lt;invullen&gt;</v>
      </c>
      <c r="B145" s="11"/>
      <c r="C145" s="11"/>
      <c r="D145" s="14"/>
      <c r="E145" s="14"/>
      <c r="F145" s="14"/>
      <c r="G145" s="14"/>
      <c r="H145" s="8" t="s">
        <v>71</v>
      </c>
      <c r="I145" s="42">
        <f>D145*$B$16</f>
        <v>0</v>
      </c>
      <c r="J145" s="42">
        <f t="shared" ref="J145:L145" si="122">E145*$B$16</f>
        <v>0</v>
      </c>
      <c r="K145" s="42">
        <f t="shared" si="122"/>
        <v>0</v>
      </c>
      <c r="L145" s="42">
        <f t="shared" si="122"/>
        <v>0</v>
      </c>
      <c r="M145" s="31"/>
      <c r="N145" s="31"/>
      <c r="O145" s="31"/>
    </row>
    <row r="146" spans="1:15" s="32" customFormat="1">
      <c r="A146" s="19" t="str">
        <f>A142</f>
        <v>&lt;invullen&gt;</v>
      </c>
      <c r="B146" s="11"/>
      <c r="C146" s="11"/>
      <c r="D146" s="14"/>
      <c r="E146" s="14"/>
      <c r="F146" s="14"/>
      <c r="G146" s="14"/>
      <c r="H146" s="8" t="s">
        <v>72</v>
      </c>
      <c r="I146" s="42">
        <f>D146*$B$17</f>
        <v>0</v>
      </c>
      <c r="J146" s="42">
        <f t="shared" ref="J146:L146" si="123">E146*$B$17</f>
        <v>0</v>
      </c>
      <c r="K146" s="42">
        <f t="shared" si="123"/>
        <v>0</v>
      </c>
      <c r="L146" s="42">
        <f t="shared" si="123"/>
        <v>0</v>
      </c>
      <c r="M146" s="31"/>
      <c r="N146" s="31"/>
      <c r="O146" s="31"/>
    </row>
    <row r="147" spans="1:15" s="32" customFormat="1">
      <c r="A147" s="19" t="str">
        <f>A142</f>
        <v>&lt;invullen&gt;</v>
      </c>
      <c r="B147" s="11"/>
      <c r="C147" s="11"/>
      <c r="D147" s="14"/>
      <c r="E147" s="14"/>
      <c r="F147" s="14"/>
      <c r="G147" s="14"/>
      <c r="H147" s="8" t="s">
        <v>6</v>
      </c>
      <c r="I147" s="42">
        <f>D147*$B$18</f>
        <v>0</v>
      </c>
      <c r="J147" s="42">
        <f t="shared" ref="J147:L147" si="124">E147*$B$18</f>
        <v>0</v>
      </c>
      <c r="K147" s="42">
        <f t="shared" si="124"/>
        <v>0</v>
      </c>
      <c r="L147" s="42">
        <f t="shared" si="124"/>
        <v>0</v>
      </c>
      <c r="M147" s="31"/>
      <c r="N147" s="31"/>
      <c r="O147" s="31"/>
    </row>
    <row r="148" spans="1:15" s="32" customFormat="1">
      <c r="A148" s="19" t="str">
        <f>A142</f>
        <v>&lt;invullen&gt;</v>
      </c>
      <c r="B148" s="11"/>
      <c r="C148" s="11"/>
      <c r="D148" s="14"/>
      <c r="E148" s="14"/>
      <c r="F148" s="14"/>
      <c r="G148" s="14"/>
      <c r="H148" s="8" t="s">
        <v>7</v>
      </c>
      <c r="I148" s="42">
        <f>D148*$B$19</f>
        <v>0</v>
      </c>
      <c r="J148" s="42">
        <f t="shared" ref="J148:L148" si="125">E148*$B$19</f>
        <v>0</v>
      </c>
      <c r="K148" s="42">
        <f t="shared" si="125"/>
        <v>0</v>
      </c>
      <c r="L148" s="42">
        <f t="shared" si="125"/>
        <v>0</v>
      </c>
      <c r="M148" s="31"/>
      <c r="N148" s="31"/>
      <c r="O148" s="31"/>
    </row>
    <row r="149" spans="1:15" s="32" customFormat="1">
      <c r="A149" s="18" t="s">
        <v>5</v>
      </c>
      <c r="B149" s="11"/>
      <c r="C149" s="11"/>
      <c r="D149" s="14"/>
      <c r="E149" s="14"/>
      <c r="F149" s="14"/>
      <c r="G149" s="14"/>
      <c r="H149" s="5" t="s">
        <v>68</v>
      </c>
      <c r="I149" s="42">
        <f>D149*$B$13</f>
        <v>0</v>
      </c>
      <c r="J149" s="42">
        <f t="shared" ref="J149:L149" si="126">E149*$B$13</f>
        <v>0</v>
      </c>
      <c r="K149" s="42">
        <f t="shared" si="126"/>
        <v>0</v>
      </c>
      <c r="L149" s="42">
        <f t="shared" si="126"/>
        <v>0</v>
      </c>
      <c r="M149" s="31"/>
      <c r="N149" s="31"/>
      <c r="O149" s="31"/>
    </row>
    <row r="150" spans="1:15" s="32" customFormat="1">
      <c r="A150" s="19" t="str">
        <f>A149</f>
        <v>&lt;invullen&gt;</v>
      </c>
      <c r="B150" s="11"/>
      <c r="C150" s="11"/>
      <c r="D150" s="14"/>
      <c r="E150" s="14"/>
      <c r="F150" s="14"/>
      <c r="G150" s="14"/>
      <c r="H150" s="5" t="s">
        <v>69</v>
      </c>
      <c r="I150" s="42">
        <f>D150*$B$14</f>
        <v>0</v>
      </c>
      <c r="J150" s="42">
        <f t="shared" ref="J150:L150" si="127">E150*$B$14</f>
        <v>0</v>
      </c>
      <c r="K150" s="42">
        <f t="shared" si="127"/>
        <v>0</v>
      </c>
      <c r="L150" s="42">
        <f t="shared" si="127"/>
        <v>0</v>
      </c>
      <c r="M150" s="31"/>
      <c r="N150" s="31"/>
      <c r="O150" s="31"/>
    </row>
    <row r="151" spans="1:15" s="32" customFormat="1">
      <c r="A151" s="19" t="str">
        <f>A149</f>
        <v>&lt;invullen&gt;</v>
      </c>
      <c r="B151" s="11"/>
      <c r="C151" s="11"/>
      <c r="D151" s="14"/>
      <c r="E151" s="14"/>
      <c r="F151" s="14"/>
      <c r="G151" s="14"/>
      <c r="H151" s="5" t="s">
        <v>70</v>
      </c>
      <c r="I151" s="42">
        <f>D151*$B$15</f>
        <v>0</v>
      </c>
      <c r="J151" s="42">
        <f t="shared" ref="J151:L151" si="128">E151*$B$15</f>
        <v>0</v>
      </c>
      <c r="K151" s="42">
        <f t="shared" si="128"/>
        <v>0</v>
      </c>
      <c r="L151" s="42">
        <f t="shared" si="128"/>
        <v>0</v>
      </c>
      <c r="M151" s="31"/>
      <c r="N151" s="31"/>
      <c r="O151" s="31"/>
    </row>
    <row r="152" spans="1:15" s="32" customFormat="1">
      <c r="A152" s="19" t="str">
        <f>A149</f>
        <v>&lt;invullen&gt;</v>
      </c>
      <c r="B152" s="11"/>
      <c r="C152" s="11"/>
      <c r="D152" s="14"/>
      <c r="E152" s="14"/>
      <c r="F152" s="14"/>
      <c r="G152" s="14"/>
      <c r="H152" s="5" t="s">
        <v>71</v>
      </c>
      <c r="I152" s="42">
        <f>D152*$B$16</f>
        <v>0</v>
      </c>
      <c r="J152" s="42">
        <f t="shared" ref="J152:L152" si="129">E152*$B$16</f>
        <v>0</v>
      </c>
      <c r="K152" s="42">
        <f t="shared" si="129"/>
        <v>0</v>
      </c>
      <c r="L152" s="42">
        <f t="shared" si="129"/>
        <v>0</v>
      </c>
      <c r="M152" s="31"/>
      <c r="N152" s="31"/>
      <c r="O152" s="31"/>
    </row>
    <row r="153" spans="1:15" s="32" customFormat="1">
      <c r="A153" s="19" t="str">
        <f>A149</f>
        <v>&lt;invullen&gt;</v>
      </c>
      <c r="B153" s="11"/>
      <c r="C153" s="11"/>
      <c r="D153" s="14"/>
      <c r="E153" s="14"/>
      <c r="F153" s="14"/>
      <c r="G153" s="14"/>
      <c r="H153" s="5" t="s">
        <v>72</v>
      </c>
      <c r="I153" s="42">
        <f>D153*$B$17</f>
        <v>0</v>
      </c>
      <c r="J153" s="42">
        <f t="shared" ref="J153:L153" si="130">E153*$B$17</f>
        <v>0</v>
      </c>
      <c r="K153" s="42">
        <f t="shared" si="130"/>
        <v>0</v>
      </c>
      <c r="L153" s="42">
        <f t="shared" si="130"/>
        <v>0</v>
      </c>
      <c r="M153" s="31"/>
      <c r="N153" s="31"/>
      <c r="O153" s="31"/>
    </row>
    <row r="154" spans="1:15" s="32" customFormat="1">
      <c r="A154" s="19" t="str">
        <f>A149</f>
        <v>&lt;invullen&gt;</v>
      </c>
      <c r="B154" s="11"/>
      <c r="C154" s="11"/>
      <c r="D154" s="14"/>
      <c r="E154" s="14"/>
      <c r="F154" s="14"/>
      <c r="G154" s="14"/>
      <c r="H154" s="5" t="s">
        <v>6</v>
      </c>
      <c r="I154" s="42">
        <f>D154*$B$18</f>
        <v>0</v>
      </c>
      <c r="J154" s="42">
        <f t="shared" ref="J154:L154" si="131">E154*$B$18</f>
        <v>0</v>
      </c>
      <c r="K154" s="42">
        <f t="shared" si="131"/>
        <v>0</v>
      </c>
      <c r="L154" s="42">
        <f t="shared" si="131"/>
        <v>0</v>
      </c>
      <c r="M154" s="31"/>
      <c r="N154" s="31"/>
      <c r="O154" s="31"/>
    </row>
    <row r="155" spans="1:15" s="32" customFormat="1">
      <c r="A155" s="19" t="str">
        <f>A149</f>
        <v>&lt;invullen&gt;</v>
      </c>
      <c r="B155" s="11"/>
      <c r="C155" s="11"/>
      <c r="D155" s="14"/>
      <c r="E155" s="14"/>
      <c r="F155" s="14"/>
      <c r="G155" s="14"/>
      <c r="H155" s="5" t="s">
        <v>7</v>
      </c>
      <c r="I155" s="42">
        <f>D155*$B$19</f>
        <v>0</v>
      </c>
      <c r="J155" s="42">
        <f t="shared" ref="J155:L155" si="132">E155*$B$19</f>
        <v>0</v>
      </c>
      <c r="K155" s="42">
        <f t="shared" si="132"/>
        <v>0</v>
      </c>
      <c r="L155" s="42">
        <f t="shared" si="132"/>
        <v>0</v>
      </c>
      <c r="M155" s="31"/>
      <c r="N155" s="31"/>
      <c r="O155" s="31"/>
    </row>
    <row r="156" spans="1:15" s="32" customFormat="1">
      <c r="A156" s="18" t="s">
        <v>5</v>
      </c>
      <c r="B156" s="11"/>
      <c r="C156" s="11"/>
      <c r="D156" s="14"/>
      <c r="E156" s="14"/>
      <c r="F156" s="14"/>
      <c r="G156" s="14"/>
      <c r="H156" s="4" t="s">
        <v>68</v>
      </c>
      <c r="I156" s="42">
        <f>D156*$B$13</f>
        <v>0</v>
      </c>
      <c r="J156" s="42">
        <f t="shared" ref="J156:L156" si="133">E156*$B$13</f>
        <v>0</v>
      </c>
      <c r="K156" s="42">
        <f t="shared" si="133"/>
        <v>0</v>
      </c>
      <c r="L156" s="42">
        <f t="shared" si="133"/>
        <v>0</v>
      </c>
      <c r="M156" s="31"/>
      <c r="N156" s="31"/>
      <c r="O156" s="31"/>
    </row>
    <row r="157" spans="1:15" s="32" customFormat="1">
      <c r="A157" s="19" t="str">
        <f>A156</f>
        <v>&lt;invullen&gt;</v>
      </c>
      <c r="B157" s="11"/>
      <c r="C157" s="11"/>
      <c r="D157" s="14"/>
      <c r="E157" s="14"/>
      <c r="F157" s="14"/>
      <c r="G157" s="14"/>
      <c r="H157" s="4" t="s">
        <v>69</v>
      </c>
      <c r="I157" s="42">
        <f>D157*$B$14</f>
        <v>0</v>
      </c>
      <c r="J157" s="42">
        <f t="shared" ref="J157:L157" si="134">E157*$B$14</f>
        <v>0</v>
      </c>
      <c r="K157" s="42">
        <f t="shared" si="134"/>
        <v>0</v>
      </c>
      <c r="L157" s="42">
        <f t="shared" si="134"/>
        <v>0</v>
      </c>
      <c r="M157" s="31"/>
      <c r="N157" s="31"/>
      <c r="O157" s="31"/>
    </row>
    <row r="158" spans="1:15" s="32" customFormat="1">
      <c r="A158" s="19" t="str">
        <f>A156</f>
        <v>&lt;invullen&gt;</v>
      </c>
      <c r="B158" s="11"/>
      <c r="C158" s="11"/>
      <c r="D158" s="14"/>
      <c r="E158" s="14"/>
      <c r="F158" s="14"/>
      <c r="G158" s="14"/>
      <c r="H158" s="4" t="s">
        <v>70</v>
      </c>
      <c r="I158" s="42">
        <f>D158*$B$15</f>
        <v>0</v>
      </c>
      <c r="J158" s="42">
        <f t="shared" ref="J158:L158" si="135">E158*$B$15</f>
        <v>0</v>
      </c>
      <c r="K158" s="42">
        <f t="shared" si="135"/>
        <v>0</v>
      </c>
      <c r="L158" s="42">
        <f t="shared" si="135"/>
        <v>0</v>
      </c>
      <c r="M158" s="31"/>
      <c r="N158" s="31"/>
      <c r="O158" s="31"/>
    </row>
    <row r="159" spans="1:15" s="32" customFormat="1">
      <c r="A159" s="19" t="str">
        <f>A156</f>
        <v>&lt;invullen&gt;</v>
      </c>
      <c r="B159" s="11"/>
      <c r="C159" s="11"/>
      <c r="D159" s="14"/>
      <c r="E159" s="14"/>
      <c r="F159" s="14"/>
      <c r="G159" s="14"/>
      <c r="H159" s="4" t="s">
        <v>71</v>
      </c>
      <c r="I159" s="42">
        <f>D159*$B$16</f>
        <v>0</v>
      </c>
      <c r="J159" s="42">
        <f t="shared" ref="J159:L159" si="136">E159*$B$16</f>
        <v>0</v>
      </c>
      <c r="K159" s="42">
        <f t="shared" si="136"/>
        <v>0</v>
      </c>
      <c r="L159" s="42">
        <f t="shared" si="136"/>
        <v>0</v>
      </c>
      <c r="M159" s="31"/>
      <c r="N159" s="31"/>
      <c r="O159" s="31"/>
    </row>
    <row r="160" spans="1:15" s="32" customFormat="1">
      <c r="A160" s="19" t="str">
        <f>A156</f>
        <v>&lt;invullen&gt;</v>
      </c>
      <c r="B160" s="11"/>
      <c r="C160" s="11"/>
      <c r="D160" s="14"/>
      <c r="E160" s="14"/>
      <c r="F160" s="14"/>
      <c r="G160" s="14"/>
      <c r="H160" s="4" t="s">
        <v>72</v>
      </c>
      <c r="I160" s="42">
        <f>D160*$B$17</f>
        <v>0</v>
      </c>
      <c r="J160" s="42">
        <f t="shared" ref="J160:L160" si="137">E160*$B$17</f>
        <v>0</v>
      </c>
      <c r="K160" s="42">
        <f t="shared" si="137"/>
        <v>0</v>
      </c>
      <c r="L160" s="42">
        <f t="shared" si="137"/>
        <v>0</v>
      </c>
      <c r="M160" s="31"/>
      <c r="N160" s="31"/>
      <c r="O160" s="31"/>
    </row>
    <row r="161" spans="1:21" s="32" customFormat="1">
      <c r="A161" s="19" t="str">
        <f>A156</f>
        <v>&lt;invullen&gt;</v>
      </c>
      <c r="B161" s="11"/>
      <c r="C161" s="11"/>
      <c r="D161" s="14"/>
      <c r="E161" s="14"/>
      <c r="F161" s="14"/>
      <c r="G161" s="14"/>
      <c r="H161" s="4" t="s">
        <v>6</v>
      </c>
      <c r="I161" s="42">
        <f>D161*$B$18</f>
        <v>0</v>
      </c>
      <c r="J161" s="42">
        <f t="shared" ref="J161:L161" si="138">E161*$B$18</f>
        <v>0</v>
      </c>
      <c r="K161" s="42">
        <f t="shared" si="138"/>
        <v>0</v>
      </c>
      <c r="L161" s="42">
        <f t="shared" si="138"/>
        <v>0</v>
      </c>
      <c r="M161" s="31"/>
      <c r="N161" s="31"/>
      <c r="O161" s="31"/>
    </row>
    <row r="162" spans="1:21" s="32" customFormat="1">
      <c r="A162" s="19" t="str">
        <f>A156</f>
        <v>&lt;invullen&gt;</v>
      </c>
      <c r="B162" s="11"/>
      <c r="C162" s="11"/>
      <c r="D162" s="14"/>
      <c r="E162" s="14"/>
      <c r="F162" s="14"/>
      <c r="G162" s="14"/>
      <c r="H162" s="4" t="s">
        <v>7</v>
      </c>
      <c r="I162" s="42">
        <f>D162*$B$19</f>
        <v>0</v>
      </c>
      <c r="J162" s="42">
        <f t="shared" ref="J162:L162" si="139">E162*$B$19</f>
        <v>0</v>
      </c>
      <c r="K162" s="42">
        <f t="shared" si="139"/>
        <v>0</v>
      </c>
      <c r="L162" s="42">
        <f t="shared" si="139"/>
        <v>0</v>
      </c>
      <c r="M162" s="31"/>
      <c r="N162" s="31"/>
      <c r="O162" s="31"/>
    </row>
    <row r="163" spans="1:21" s="32" customFormat="1">
      <c r="A163" s="20" t="s">
        <v>5</v>
      </c>
      <c r="B163" s="11"/>
      <c r="C163" s="11"/>
      <c r="D163" s="14"/>
      <c r="E163" s="14"/>
      <c r="F163" s="14"/>
      <c r="G163" s="14"/>
      <c r="H163" s="9" t="s">
        <v>68</v>
      </c>
      <c r="I163" s="42">
        <f>D163*$B$13</f>
        <v>0</v>
      </c>
      <c r="J163" s="42">
        <f t="shared" ref="J163:L163" si="140">E163*$B$13</f>
        <v>0</v>
      </c>
      <c r="K163" s="42">
        <f t="shared" si="140"/>
        <v>0</v>
      </c>
      <c r="L163" s="42">
        <f t="shared" si="140"/>
        <v>0</v>
      </c>
      <c r="M163" s="31"/>
      <c r="N163" s="31"/>
      <c r="O163" s="31"/>
    </row>
    <row r="164" spans="1:21" s="32" customFormat="1">
      <c r="A164" s="19" t="str">
        <f>A163</f>
        <v>&lt;invullen&gt;</v>
      </c>
      <c r="B164" s="11"/>
      <c r="C164" s="11"/>
      <c r="D164" s="14"/>
      <c r="E164" s="14"/>
      <c r="F164" s="14"/>
      <c r="G164" s="14"/>
      <c r="H164" s="9" t="s">
        <v>69</v>
      </c>
      <c r="I164" s="42">
        <f>D164*$B$14</f>
        <v>0</v>
      </c>
      <c r="J164" s="42">
        <f t="shared" ref="J164:L164" si="141">E164*$B$14</f>
        <v>0</v>
      </c>
      <c r="K164" s="42">
        <f t="shared" si="141"/>
        <v>0</v>
      </c>
      <c r="L164" s="42">
        <f t="shared" si="141"/>
        <v>0</v>
      </c>
      <c r="M164" s="31"/>
      <c r="N164" s="31"/>
      <c r="O164" s="31"/>
    </row>
    <row r="165" spans="1:21" s="32" customFormat="1">
      <c r="A165" s="19" t="str">
        <f>A163</f>
        <v>&lt;invullen&gt;</v>
      </c>
      <c r="B165" s="11"/>
      <c r="C165" s="11"/>
      <c r="D165" s="14"/>
      <c r="E165" s="14"/>
      <c r="F165" s="14"/>
      <c r="G165" s="14"/>
      <c r="H165" s="9" t="s">
        <v>70</v>
      </c>
      <c r="I165" s="42">
        <f>D165*$B$15</f>
        <v>0</v>
      </c>
      <c r="J165" s="42">
        <f t="shared" ref="J165:L165" si="142">E165*$B$15</f>
        <v>0</v>
      </c>
      <c r="K165" s="42">
        <f t="shared" si="142"/>
        <v>0</v>
      </c>
      <c r="L165" s="42">
        <f t="shared" si="142"/>
        <v>0</v>
      </c>
      <c r="M165" s="31"/>
      <c r="N165" s="31"/>
      <c r="O165" s="31"/>
    </row>
    <row r="166" spans="1:21" s="32" customFormat="1">
      <c r="A166" s="19" t="str">
        <f>A163</f>
        <v>&lt;invullen&gt;</v>
      </c>
      <c r="B166" s="11"/>
      <c r="C166" s="11"/>
      <c r="D166" s="14"/>
      <c r="E166" s="14"/>
      <c r="F166" s="14"/>
      <c r="G166" s="14"/>
      <c r="H166" s="9" t="s">
        <v>71</v>
      </c>
      <c r="I166" s="42">
        <f>D166*$B$16</f>
        <v>0</v>
      </c>
      <c r="J166" s="42">
        <f t="shared" ref="J166:L166" si="143">E166*$B$16</f>
        <v>0</v>
      </c>
      <c r="K166" s="42">
        <f t="shared" si="143"/>
        <v>0</v>
      </c>
      <c r="L166" s="42">
        <f t="shared" si="143"/>
        <v>0</v>
      </c>
      <c r="M166" s="31"/>
      <c r="N166" s="31"/>
      <c r="O166" s="31"/>
    </row>
    <row r="167" spans="1:21" s="32" customFormat="1">
      <c r="A167" s="19" t="str">
        <f>A163</f>
        <v>&lt;invullen&gt;</v>
      </c>
      <c r="B167" s="11"/>
      <c r="C167" s="11"/>
      <c r="D167" s="14"/>
      <c r="E167" s="14"/>
      <c r="F167" s="14"/>
      <c r="G167" s="14"/>
      <c r="H167" s="9" t="s">
        <v>72</v>
      </c>
      <c r="I167" s="42">
        <f>D167*$B$17</f>
        <v>0</v>
      </c>
      <c r="J167" s="42">
        <f t="shared" ref="J167:L167" si="144">E167*$B$17</f>
        <v>0</v>
      </c>
      <c r="K167" s="42">
        <f t="shared" si="144"/>
        <v>0</v>
      </c>
      <c r="L167" s="42">
        <f t="shared" si="144"/>
        <v>0</v>
      </c>
      <c r="M167" s="31"/>
      <c r="N167" s="31"/>
      <c r="O167" s="31"/>
    </row>
    <row r="168" spans="1:21" s="32" customFormat="1">
      <c r="A168" s="19" t="str">
        <f>A163</f>
        <v>&lt;invullen&gt;</v>
      </c>
      <c r="B168" s="11"/>
      <c r="C168" s="11"/>
      <c r="D168" s="14"/>
      <c r="E168" s="14"/>
      <c r="F168" s="14"/>
      <c r="G168" s="14"/>
      <c r="H168" s="9" t="s">
        <v>6</v>
      </c>
      <c r="I168" s="42">
        <f>D168*$B$18</f>
        <v>0</v>
      </c>
      <c r="J168" s="42">
        <f t="shared" ref="J168:L168" si="145">E168*$B$18</f>
        <v>0</v>
      </c>
      <c r="K168" s="42">
        <f t="shared" si="145"/>
        <v>0</v>
      </c>
      <c r="L168" s="42">
        <f t="shared" si="145"/>
        <v>0</v>
      </c>
      <c r="M168" s="31"/>
      <c r="N168" s="31"/>
      <c r="O168" s="31"/>
    </row>
    <row r="169" spans="1:21" s="32" customFormat="1">
      <c r="A169" s="19" t="str">
        <f>A163</f>
        <v>&lt;invullen&gt;</v>
      </c>
      <c r="B169" s="11"/>
      <c r="C169" s="11"/>
      <c r="D169" s="14"/>
      <c r="E169" s="14"/>
      <c r="F169" s="14"/>
      <c r="G169" s="14"/>
      <c r="H169" s="9" t="s">
        <v>7</v>
      </c>
      <c r="I169" s="42">
        <f>D169*$B$19</f>
        <v>0</v>
      </c>
      <c r="J169" s="42">
        <f t="shared" ref="J169:L169" si="146">E169*$B$19</f>
        <v>0</v>
      </c>
      <c r="K169" s="42">
        <f t="shared" si="146"/>
        <v>0</v>
      </c>
      <c r="L169" s="42">
        <f t="shared" si="146"/>
        <v>0</v>
      </c>
      <c r="M169" s="31"/>
      <c r="N169" s="31"/>
      <c r="O169" s="31"/>
    </row>
    <row r="170" spans="1:21" s="32" customFormat="1">
      <c r="A170" s="18" t="s">
        <v>5</v>
      </c>
      <c r="B170" s="11"/>
      <c r="C170" s="11"/>
      <c r="D170" s="14"/>
      <c r="E170" s="14"/>
      <c r="F170" s="14"/>
      <c r="G170" s="14"/>
      <c r="H170" s="7" t="s">
        <v>68</v>
      </c>
      <c r="I170" s="42">
        <f>D170*$B$13</f>
        <v>0</v>
      </c>
      <c r="J170" s="42">
        <f t="shared" ref="J170:L170" si="147">E170*$B$13</f>
        <v>0</v>
      </c>
      <c r="K170" s="42">
        <f t="shared" si="147"/>
        <v>0</v>
      </c>
      <c r="L170" s="42">
        <f t="shared" si="147"/>
        <v>0</v>
      </c>
      <c r="M170" s="31"/>
      <c r="N170" s="31"/>
      <c r="O170" s="31"/>
    </row>
    <row r="171" spans="1:21" s="32" customFormat="1">
      <c r="A171" s="19" t="str">
        <f>A170</f>
        <v>&lt;invullen&gt;</v>
      </c>
      <c r="B171" s="11"/>
      <c r="C171" s="11"/>
      <c r="D171" s="14"/>
      <c r="E171" s="14"/>
      <c r="F171" s="14"/>
      <c r="G171" s="14"/>
      <c r="H171" s="7" t="s">
        <v>69</v>
      </c>
      <c r="I171" s="42">
        <f>D171*$B$14</f>
        <v>0</v>
      </c>
      <c r="J171" s="42">
        <f t="shared" ref="J171:L171" si="148">E171*$B$14</f>
        <v>0</v>
      </c>
      <c r="K171" s="42">
        <f t="shared" si="148"/>
        <v>0</v>
      </c>
      <c r="L171" s="42">
        <f t="shared" si="148"/>
        <v>0</v>
      </c>
      <c r="M171" s="31"/>
      <c r="N171" s="31"/>
      <c r="O171" s="31"/>
    </row>
    <row r="172" spans="1:21" s="32" customFormat="1">
      <c r="A172" s="19" t="str">
        <f>A170</f>
        <v>&lt;invullen&gt;</v>
      </c>
      <c r="B172" s="11"/>
      <c r="C172" s="11"/>
      <c r="D172" s="14"/>
      <c r="E172" s="14"/>
      <c r="F172" s="14"/>
      <c r="G172" s="14"/>
      <c r="H172" s="7" t="s">
        <v>70</v>
      </c>
      <c r="I172" s="42">
        <f>D172*$B$15</f>
        <v>0</v>
      </c>
      <c r="J172" s="42">
        <f t="shared" ref="J172:L172" si="149">E172*$B$15</f>
        <v>0</v>
      </c>
      <c r="K172" s="42">
        <f t="shared" si="149"/>
        <v>0</v>
      </c>
      <c r="L172" s="42">
        <f t="shared" si="149"/>
        <v>0</v>
      </c>
      <c r="M172" s="31"/>
      <c r="N172" s="31"/>
      <c r="O172" s="31"/>
      <c r="P172" s="31"/>
      <c r="Q172" s="31"/>
      <c r="R172" s="31"/>
      <c r="S172" s="31"/>
      <c r="T172" s="31"/>
      <c r="U172" s="31"/>
    </row>
    <row r="173" spans="1:21" s="32" customFormat="1">
      <c r="A173" s="19" t="str">
        <f>A170</f>
        <v>&lt;invullen&gt;</v>
      </c>
      <c r="B173" s="11"/>
      <c r="C173" s="11"/>
      <c r="D173" s="14"/>
      <c r="E173" s="14"/>
      <c r="F173" s="14"/>
      <c r="G173" s="14"/>
      <c r="H173" s="7" t="s">
        <v>71</v>
      </c>
      <c r="I173" s="42">
        <f>D173*$B$16</f>
        <v>0</v>
      </c>
      <c r="J173" s="42">
        <f t="shared" ref="J173:L173" si="150">E173*$B$16</f>
        <v>0</v>
      </c>
      <c r="K173" s="42">
        <f t="shared" si="150"/>
        <v>0</v>
      </c>
      <c r="L173" s="42">
        <f t="shared" si="150"/>
        <v>0</v>
      </c>
      <c r="M173" s="31"/>
      <c r="N173" s="31"/>
      <c r="O173" s="31"/>
      <c r="P173" s="31"/>
      <c r="Q173" s="31"/>
      <c r="R173" s="31"/>
      <c r="S173" s="31"/>
      <c r="T173" s="31"/>
      <c r="U173" s="31"/>
    </row>
    <row r="174" spans="1:21" s="32" customFormat="1">
      <c r="A174" s="19" t="str">
        <f>A170</f>
        <v>&lt;invullen&gt;</v>
      </c>
      <c r="B174" s="11"/>
      <c r="C174" s="11"/>
      <c r="D174" s="14"/>
      <c r="E174" s="14"/>
      <c r="F174" s="14"/>
      <c r="G174" s="14"/>
      <c r="H174" s="7" t="s">
        <v>72</v>
      </c>
      <c r="I174" s="42">
        <f>D174*$B$17</f>
        <v>0</v>
      </c>
      <c r="J174" s="42">
        <f t="shared" ref="J174:L174" si="151">E174*$B$17</f>
        <v>0</v>
      </c>
      <c r="K174" s="42">
        <f t="shared" si="151"/>
        <v>0</v>
      </c>
      <c r="L174" s="42">
        <f t="shared" si="151"/>
        <v>0</v>
      </c>
      <c r="M174" s="31"/>
      <c r="N174" s="31"/>
      <c r="O174" s="31"/>
      <c r="P174" s="31"/>
      <c r="Q174" s="31"/>
      <c r="R174" s="31"/>
      <c r="S174" s="31"/>
      <c r="T174" s="31"/>
      <c r="U174" s="31"/>
    </row>
    <row r="175" spans="1:21" s="32" customFormat="1" ht="14.45" customHeight="1">
      <c r="A175" s="19" t="str">
        <f>A170</f>
        <v>&lt;invullen&gt;</v>
      </c>
      <c r="B175" s="11"/>
      <c r="C175" s="11"/>
      <c r="D175" s="14"/>
      <c r="E175" s="14"/>
      <c r="F175" s="14"/>
      <c r="G175" s="14"/>
      <c r="H175" s="7" t="s">
        <v>6</v>
      </c>
      <c r="I175" s="42">
        <f>D175*$B$18</f>
        <v>0</v>
      </c>
      <c r="J175" s="42">
        <f t="shared" ref="J175:L175" si="152">E175*$B$18</f>
        <v>0</v>
      </c>
      <c r="K175" s="42">
        <f t="shared" si="152"/>
        <v>0</v>
      </c>
      <c r="L175" s="42">
        <f t="shared" si="152"/>
        <v>0</v>
      </c>
      <c r="M175" s="31"/>
      <c r="N175" s="31"/>
      <c r="O175" s="31"/>
      <c r="P175" s="31"/>
      <c r="Q175" s="31"/>
      <c r="R175" s="31"/>
      <c r="S175" s="31"/>
      <c r="T175" s="31"/>
      <c r="U175" s="31"/>
    </row>
    <row r="176" spans="1:21" s="32" customFormat="1" ht="14.25" customHeight="1">
      <c r="A176" s="19" t="str">
        <f>A170</f>
        <v>&lt;invullen&gt;</v>
      </c>
      <c r="B176" s="11"/>
      <c r="C176" s="11"/>
      <c r="D176" s="14"/>
      <c r="E176" s="14"/>
      <c r="F176" s="14"/>
      <c r="G176" s="14"/>
      <c r="H176" s="7" t="s">
        <v>7</v>
      </c>
      <c r="I176" s="42">
        <f>D176*$B$19</f>
        <v>0</v>
      </c>
      <c r="J176" s="42">
        <f t="shared" ref="J176:L176" si="153">E176*$B$19</f>
        <v>0</v>
      </c>
      <c r="K176" s="42">
        <f t="shared" si="153"/>
        <v>0</v>
      </c>
      <c r="L176" s="42">
        <f t="shared" si="153"/>
        <v>0</v>
      </c>
      <c r="M176" s="31"/>
      <c r="N176" s="31"/>
      <c r="O176" s="31"/>
      <c r="P176" s="31"/>
      <c r="Q176" s="31"/>
      <c r="R176" s="31"/>
      <c r="S176" s="31"/>
      <c r="T176" s="31"/>
      <c r="U176" s="31"/>
    </row>
    <row r="177" spans="1:20" s="32" customFormat="1" ht="14.25" customHeight="1">
      <c r="A177" s="18" t="s">
        <v>5</v>
      </c>
      <c r="B177" s="11"/>
      <c r="C177" s="11"/>
      <c r="D177" s="14"/>
      <c r="E177" s="14"/>
      <c r="F177" s="14"/>
      <c r="G177" s="14"/>
      <c r="H177" s="6" t="s">
        <v>68</v>
      </c>
      <c r="I177" s="42">
        <f>D177*$B$13</f>
        <v>0</v>
      </c>
      <c r="J177" s="42">
        <f t="shared" ref="J177:L177" si="154">E177*$B$13</f>
        <v>0</v>
      </c>
      <c r="K177" s="42">
        <f t="shared" si="154"/>
        <v>0</v>
      </c>
      <c r="L177" s="42">
        <f t="shared" si="154"/>
        <v>0</v>
      </c>
      <c r="M177" s="31"/>
      <c r="N177" s="31"/>
      <c r="O177" s="31"/>
      <c r="P177" s="31"/>
      <c r="Q177" s="31"/>
      <c r="R177" s="31"/>
      <c r="S177" s="31"/>
      <c r="T177" s="31"/>
    </row>
    <row r="178" spans="1:20" s="32" customFormat="1" ht="14.25" customHeight="1">
      <c r="A178" s="19" t="str">
        <f>A177</f>
        <v>&lt;invullen&gt;</v>
      </c>
      <c r="B178" s="11"/>
      <c r="C178" s="11"/>
      <c r="D178" s="14"/>
      <c r="E178" s="14"/>
      <c r="F178" s="14"/>
      <c r="G178" s="14"/>
      <c r="H178" s="6" t="s">
        <v>69</v>
      </c>
      <c r="I178" s="42">
        <f>D178*$B$14</f>
        <v>0</v>
      </c>
      <c r="J178" s="42">
        <f t="shared" ref="J178:L178" si="155">E178*$B$14</f>
        <v>0</v>
      </c>
      <c r="K178" s="42">
        <f t="shared" si="155"/>
        <v>0</v>
      </c>
      <c r="L178" s="42">
        <f t="shared" si="155"/>
        <v>0</v>
      </c>
      <c r="M178" s="31"/>
      <c r="N178" s="31"/>
      <c r="O178" s="31"/>
      <c r="P178" s="31"/>
      <c r="Q178" s="31"/>
      <c r="R178" s="31"/>
      <c r="S178" s="31"/>
      <c r="T178" s="31"/>
    </row>
    <row r="179" spans="1:20" s="32" customFormat="1" ht="14.25" customHeight="1">
      <c r="A179" s="19" t="str">
        <f>A177</f>
        <v>&lt;invullen&gt;</v>
      </c>
      <c r="B179" s="11"/>
      <c r="C179" s="11"/>
      <c r="D179" s="14"/>
      <c r="E179" s="14"/>
      <c r="F179" s="14"/>
      <c r="G179" s="14"/>
      <c r="H179" s="6" t="s">
        <v>70</v>
      </c>
      <c r="I179" s="42">
        <f>D179*$B$15</f>
        <v>0</v>
      </c>
      <c r="J179" s="42">
        <f t="shared" ref="J179:L179" si="156">E179*$B$15</f>
        <v>0</v>
      </c>
      <c r="K179" s="42">
        <f t="shared" si="156"/>
        <v>0</v>
      </c>
      <c r="L179" s="42">
        <f t="shared" si="156"/>
        <v>0</v>
      </c>
      <c r="M179" s="31"/>
      <c r="N179" s="31"/>
      <c r="O179" s="31"/>
      <c r="P179" s="31"/>
      <c r="Q179" s="31"/>
      <c r="R179" s="31"/>
      <c r="S179" s="31"/>
      <c r="T179" s="31"/>
    </row>
    <row r="180" spans="1:20">
      <c r="A180" s="19" t="str">
        <f>A177</f>
        <v>&lt;invullen&gt;</v>
      </c>
      <c r="B180" s="11"/>
      <c r="C180" s="11"/>
      <c r="D180" s="14"/>
      <c r="E180" s="14"/>
      <c r="F180" s="14"/>
      <c r="G180" s="14"/>
      <c r="H180" s="6" t="s">
        <v>71</v>
      </c>
      <c r="I180" s="42">
        <f>D180*$B$16</f>
        <v>0</v>
      </c>
      <c r="J180" s="42">
        <f t="shared" ref="J180:L180" si="157">E180*$B$16</f>
        <v>0</v>
      </c>
      <c r="K180" s="42">
        <f t="shared" si="157"/>
        <v>0</v>
      </c>
      <c r="L180" s="42">
        <f t="shared" si="157"/>
        <v>0</v>
      </c>
    </row>
    <row r="181" spans="1:20">
      <c r="A181" s="19" t="str">
        <f>A177</f>
        <v>&lt;invullen&gt;</v>
      </c>
      <c r="B181" s="11"/>
      <c r="C181" s="11"/>
      <c r="D181" s="14"/>
      <c r="E181" s="14"/>
      <c r="F181" s="14"/>
      <c r="G181" s="14"/>
      <c r="H181" s="6" t="s">
        <v>72</v>
      </c>
      <c r="I181" s="42">
        <f>D181*$B$17</f>
        <v>0</v>
      </c>
      <c r="J181" s="42">
        <f t="shared" ref="J181:L181" si="158">E181*$B$17</f>
        <v>0</v>
      </c>
      <c r="K181" s="42">
        <f t="shared" si="158"/>
        <v>0</v>
      </c>
      <c r="L181" s="42">
        <f t="shared" si="158"/>
        <v>0</v>
      </c>
      <c r="M181" s="53"/>
    </row>
    <row r="182" spans="1:20">
      <c r="A182" s="19" t="str">
        <f>A177</f>
        <v>&lt;invullen&gt;</v>
      </c>
      <c r="B182" s="11"/>
      <c r="C182" s="11"/>
      <c r="D182" s="14"/>
      <c r="E182" s="14"/>
      <c r="F182" s="14"/>
      <c r="G182" s="14"/>
      <c r="H182" s="6" t="s">
        <v>6</v>
      </c>
      <c r="I182" s="42">
        <f>D182*$B$18</f>
        <v>0</v>
      </c>
      <c r="J182" s="42">
        <f t="shared" ref="J182:L182" si="159">E182*$B$18</f>
        <v>0</v>
      </c>
      <c r="K182" s="42">
        <f t="shared" si="159"/>
        <v>0</v>
      </c>
      <c r="L182" s="42">
        <f t="shared" si="159"/>
        <v>0</v>
      </c>
      <c r="M182" s="60"/>
    </row>
    <row r="183" spans="1:20">
      <c r="A183" s="19" t="str">
        <f>A177</f>
        <v>&lt;invullen&gt;</v>
      </c>
      <c r="B183" s="11"/>
      <c r="C183" s="11"/>
      <c r="D183" s="14"/>
      <c r="E183" s="14"/>
      <c r="F183" s="14"/>
      <c r="G183" s="14"/>
      <c r="H183" s="6" t="s">
        <v>7</v>
      </c>
      <c r="I183" s="42">
        <f>D183*$B$19</f>
        <v>0</v>
      </c>
      <c r="J183" s="42">
        <f t="shared" ref="J183:L183" si="160">E183*$B$19</f>
        <v>0</v>
      </c>
      <c r="K183" s="42">
        <f t="shared" si="160"/>
        <v>0</v>
      </c>
      <c r="L183" s="42">
        <f t="shared" si="160"/>
        <v>0</v>
      </c>
      <c r="M183" s="60"/>
    </row>
    <row r="184" spans="1:20">
      <c r="A184" s="18" t="s">
        <v>5</v>
      </c>
      <c r="B184" s="11"/>
      <c r="C184" s="11"/>
      <c r="D184" s="14"/>
      <c r="E184" s="14"/>
      <c r="F184" s="14"/>
      <c r="G184" s="14"/>
      <c r="H184" s="8" t="s">
        <v>68</v>
      </c>
      <c r="I184" s="42">
        <f>D184*$B$13</f>
        <v>0</v>
      </c>
      <c r="J184" s="42">
        <f t="shared" ref="J184:L184" si="161">E184*$B$13</f>
        <v>0</v>
      </c>
      <c r="K184" s="42">
        <f t="shared" si="161"/>
        <v>0</v>
      </c>
      <c r="L184" s="42">
        <f t="shared" si="161"/>
        <v>0</v>
      </c>
      <c r="M184" s="60"/>
    </row>
    <row r="185" spans="1:20">
      <c r="A185" s="19" t="str">
        <f>A184</f>
        <v>&lt;invullen&gt;</v>
      </c>
      <c r="B185" s="11"/>
      <c r="C185" s="11"/>
      <c r="D185" s="14"/>
      <c r="E185" s="14"/>
      <c r="F185" s="14"/>
      <c r="G185" s="14"/>
      <c r="H185" s="8" t="s">
        <v>69</v>
      </c>
      <c r="I185" s="42">
        <f>D185*$B$14</f>
        <v>0</v>
      </c>
      <c r="J185" s="42">
        <f t="shared" ref="J185:L185" si="162">E185*$B$14</f>
        <v>0</v>
      </c>
      <c r="K185" s="42">
        <f t="shared" si="162"/>
        <v>0</v>
      </c>
      <c r="L185" s="42">
        <f t="shared" si="162"/>
        <v>0</v>
      </c>
      <c r="M185" s="60"/>
    </row>
    <row r="186" spans="1:20">
      <c r="A186" s="19" t="str">
        <f>A184</f>
        <v>&lt;invullen&gt;</v>
      </c>
      <c r="B186" s="11"/>
      <c r="C186" s="11"/>
      <c r="D186" s="14"/>
      <c r="E186" s="14"/>
      <c r="F186" s="14"/>
      <c r="G186" s="14"/>
      <c r="H186" s="8" t="s">
        <v>70</v>
      </c>
      <c r="I186" s="42">
        <f>D186*$B$15</f>
        <v>0</v>
      </c>
      <c r="J186" s="42">
        <f t="shared" ref="J186:L186" si="163">E186*$B$15</f>
        <v>0</v>
      </c>
      <c r="K186" s="42">
        <f t="shared" si="163"/>
        <v>0</v>
      </c>
      <c r="L186" s="42">
        <f t="shared" si="163"/>
        <v>0</v>
      </c>
      <c r="M186" s="60"/>
    </row>
    <row r="187" spans="1:20">
      <c r="A187" s="19" t="str">
        <f>A184</f>
        <v>&lt;invullen&gt;</v>
      </c>
      <c r="B187" s="11"/>
      <c r="C187" s="11"/>
      <c r="D187" s="14"/>
      <c r="E187" s="14"/>
      <c r="F187" s="14"/>
      <c r="G187" s="14"/>
      <c r="H187" s="8" t="s">
        <v>71</v>
      </c>
      <c r="I187" s="42">
        <f>D187*$B$16</f>
        <v>0</v>
      </c>
      <c r="J187" s="42">
        <f t="shared" ref="J187:L187" si="164">E187*$B$16</f>
        <v>0</v>
      </c>
      <c r="K187" s="42">
        <f t="shared" si="164"/>
        <v>0</v>
      </c>
      <c r="L187" s="42">
        <f t="shared" si="164"/>
        <v>0</v>
      </c>
      <c r="M187" s="60"/>
    </row>
    <row r="188" spans="1:20">
      <c r="A188" s="19" t="str">
        <f>A184</f>
        <v>&lt;invullen&gt;</v>
      </c>
      <c r="B188" s="11"/>
      <c r="C188" s="11"/>
      <c r="D188" s="14"/>
      <c r="E188" s="14"/>
      <c r="F188" s="14"/>
      <c r="G188" s="14"/>
      <c r="H188" s="8" t="s">
        <v>72</v>
      </c>
      <c r="I188" s="42">
        <f>D188*$B$17</f>
        <v>0</v>
      </c>
      <c r="J188" s="42">
        <f t="shared" ref="J188:L188" si="165">E188*$B$17</f>
        <v>0</v>
      </c>
      <c r="K188" s="42">
        <f t="shared" si="165"/>
        <v>0</v>
      </c>
      <c r="L188" s="42">
        <f t="shared" si="165"/>
        <v>0</v>
      </c>
      <c r="M188" s="60"/>
    </row>
    <row r="189" spans="1:20">
      <c r="A189" s="19" t="str">
        <f>A184</f>
        <v>&lt;invullen&gt;</v>
      </c>
      <c r="B189" s="11"/>
      <c r="C189" s="11"/>
      <c r="D189" s="14"/>
      <c r="E189" s="14"/>
      <c r="F189" s="14"/>
      <c r="G189" s="14"/>
      <c r="H189" s="8" t="s">
        <v>6</v>
      </c>
      <c r="I189" s="42">
        <f>D189*$B$18</f>
        <v>0</v>
      </c>
      <c r="J189" s="42">
        <f t="shared" ref="J189:L189" si="166">E189*$B$18</f>
        <v>0</v>
      </c>
      <c r="K189" s="42">
        <f t="shared" si="166"/>
        <v>0</v>
      </c>
      <c r="L189" s="42">
        <f t="shared" si="166"/>
        <v>0</v>
      </c>
      <c r="M189" s="60"/>
    </row>
    <row r="190" spans="1:20">
      <c r="A190" s="19" t="str">
        <f>A184</f>
        <v>&lt;invullen&gt;</v>
      </c>
      <c r="B190" s="11"/>
      <c r="C190" s="11"/>
      <c r="D190" s="14"/>
      <c r="E190" s="14"/>
      <c r="F190" s="14"/>
      <c r="G190" s="14"/>
      <c r="H190" s="8" t="s">
        <v>7</v>
      </c>
      <c r="I190" s="42">
        <f>D190*$B$19</f>
        <v>0</v>
      </c>
      <c r="J190" s="42">
        <f t="shared" ref="J190:L190" si="167">E190*$B$19</f>
        <v>0</v>
      </c>
      <c r="K190" s="42">
        <f t="shared" si="167"/>
        <v>0</v>
      </c>
      <c r="L190" s="42">
        <f t="shared" si="167"/>
        <v>0</v>
      </c>
      <c r="M190" s="60"/>
    </row>
    <row r="191" spans="1:20">
      <c r="A191" s="18" t="s">
        <v>5</v>
      </c>
      <c r="B191" s="11"/>
      <c r="C191" s="11"/>
      <c r="D191" s="14"/>
      <c r="E191" s="14"/>
      <c r="F191" s="14"/>
      <c r="G191" s="14"/>
      <c r="H191" s="5" t="s">
        <v>68</v>
      </c>
      <c r="I191" s="42">
        <f>D191*$B$13</f>
        <v>0</v>
      </c>
      <c r="J191" s="42">
        <f t="shared" ref="J191:L191" si="168">E191*$B$13</f>
        <v>0</v>
      </c>
      <c r="K191" s="42">
        <f t="shared" si="168"/>
        <v>0</v>
      </c>
      <c r="L191" s="42">
        <f t="shared" si="168"/>
        <v>0</v>
      </c>
      <c r="M191" s="60"/>
    </row>
    <row r="192" spans="1:20">
      <c r="A192" s="19" t="str">
        <f>A191</f>
        <v>&lt;invullen&gt;</v>
      </c>
      <c r="B192" s="11"/>
      <c r="C192" s="11"/>
      <c r="D192" s="14"/>
      <c r="E192" s="14"/>
      <c r="F192" s="14"/>
      <c r="G192" s="14"/>
      <c r="H192" s="5" t="s">
        <v>69</v>
      </c>
      <c r="I192" s="42">
        <f>D192*$B$14</f>
        <v>0</v>
      </c>
      <c r="J192" s="42">
        <f t="shared" ref="J192:L192" si="169">E192*$B$14</f>
        <v>0</v>
      </c>
      <c r="K192" s="42">
        <f t="shared" si="169"/>
        <v>0</v>
      </c>
      <c r="L192" s="42">
        <f t="shared" si="169"/>
        <v>0</v>
      </c>
      <c r="M192" s="60"/>
    </row>
    <row r="193" spans="1:13">
      <c r="A193" s="19" t="str">
        <f>A191</f>
        <v>&lt;invullen&gt;</v>
      </c>
      <c r="B193" s="11"/>
      <c r="C193" s="11"/>
      <c r="D193" s="14"/>
      <c r="E193" s="14"/>
      <c r="F193" s="14"/>
      <c r="G193" s="14"/>
      <c r="H193" s="5" t="s">
        <v>70</v>
      </c>
      <c r="I193" s="42">
        <f>D193*$B$15</f>
        <v>0</v>
      </c>
      <c r="J193" s="42">
        <f t="shared" ref="J193:L193" si="170">E193*$B$15</f>
        <v>0</v>
      </c>
      <c r="K193" s="42">
        <f t="shared" si="170"/>
        <v>0</v>
      </c>
      <c r="L193" s="42">
        <f t="shared" si="170"/>
        <v>0</v>
      </c>
      <c r="M193" s="60"/>
    </row>
    <row r="194" spans="1:13">
      <c r="A194" s="19" t="str">
        <f>A191</f>
        <v>&lt;invullen&gt;</v>
      </c>
      <c r="B194" s="11"/>
      <c r="C194" s="11"/>
      <c r="D194" s="14"/>
      <c r="E194" s="14"/>
      <c r="F194" s="14"/>
      <c r="G194" s="14"/>
      <c r="H194" s="5" t="s">
        <v>71</v>
      </c>
      <c r="I194" s="42">
        <f>D194*$B$16</f>
        <v>0</v>
      </c>
      <c r="J194" s="42">
        <f t="shared" ref="J194:L194" si="171">E194*$B$16</f>
        <v>0</v>
      </c>
      <c r="K194" s="42">
        <f t="shared" si="171"/>
        <v>0</v>
      </c>
      <c r="L194" s="42">
        <f t="shared" si="171"/>
        <v>0</v>
      </c>
      <c r="M194" s="60"/>
    </row>
    <row r="195" spans="1:13">
      <c r="A195" s="19" t="str">
        <f>A191</f>
        <v>&lt;invullen&gt;</v>
      </c>
      <c r="B195" s="11"/>
      <c r="C195" s="11"/>
      <c r="D195" s="14"/>
      <c r="E195" s="14"/>
      <c r="F195" s="14"/>
      <c r="G195" s="14"/>
      <c r="H195" s="5" t="s">
        <v>72</v>
      </c>
      <c r="I195" s="42">
        <f>D195*$B$17</f>
        <v>0</v>
      </c>
      <c r="J195" s="42">
        <f t="shared" ref="J195:L195" si="172">E195*$B$17</f>
        <v>0</v>
      </c>
      <c r="K195" s="42">
        <f t="shared" si="172"/>
        <v>0</v>
      </c>
      <c r="L195" s="42">
        <f t="shared" si="172"/>
        <v>0</v>
      </c>
    </row>
    <row r="196" spans="1:13">
      <c r="A196" s="19" t="str">
        <f>A191</f>
        <v>&lt;invullen&gt;</v>
      </c>
      <c r="B196" s="11"/>
      <c r="C196" s="11"/>
      <c r="D196" s="14"/>
      <c r="E196" s="14"/>
      <c r="F196" s="14"/>
      <c r="G196" s="14"/>
      <c r="H196" s="5" t="s">
        <v>6</v>
      </c>
      <c r="I196" s="42">
        <f>D196*$B$18</f>
        <v>0</v>
      </c>
      <c r="J196" s="42">
        <f t="shared" ref="J196:L196" si="173">E196*$B$18</f>
        <v>0</v>
      </c>
      <c r="K196" s="42">
        <f t="shared" si="173"/>
        <v>0</v>
      </c>
      <c r="L196" s="42">
        <f t="shared" si="173"/>
        <v>0</v>
      </c>
    </row>
    <row r="197" spans="1:13">
      <c r="A197" s="19" t="str">
        <f>A191</f>
        <v>&lt;invullen&gt;</v>
      </c>
      <c r="B197" s="11"/>
      <c r="C197" s="11"/>
      <c r="D197" s="14"/>
      <c r="E197" s="14"/>
      <c r="F197" s="14"/>
      <c r="G197" s="14"/>
      <c r="H197" s="5" t="s">
        <v>7</v>
      </c>
      <c r="I197" s="42">
        <f>D197*$B$19</f>
        <v>0</v>
      </c>
      <c r="J197" s="42">
        <f t="shared" ref="J197:L197" si="174">E197*$B$19</f>
        <v>0</v>
      </c>
      <c r="K197" s="42">
        <f t="shared" si="174"/>
        <v>0</v>
      </c>
      <c r="L197" s="42">
        <f t="shared" si="174"/>
        <v>0</v>
      </c>
    </row>
    <row r="198" spans="1:13">
      <c r="A198" s="18" t="s">
        <v>5</v>
      </c>
      <c r="B198" s="11"/>
      <c r="C198" s="11"/>
      <c r="D198" s="14"/>
      <c r="E198" s="14"/>
      <c r="F198" s="14"/>
      <c r="G198" s="14"/>
      <c r="H198" s="4" t="s">
        <v>68</v>
      </c>
      <c r="I198" s="42">
        <f>D198*$B$13</f>
        <v>0</v>
      </c>
      <c r="J198" s="42">
        <f t="shared" ref="J198:L198" si="175">E198*$B$13</f>
        <v>0</v>
      </c>
      <c r="K198" s="42">
        <f t="shared" si="175"/>
        <v>0</v>
      </c>
      <c r="L198" s="42">
        <f t="shared" si="175"/>
        <v>0</v>
      </c>
    </row>
    <row r="199" spans="1:13">
      <c r="A199" s="19" t="str">
        <f>A198</f>
        <v>&lt;invullen&gt;</v>
      </c>
      <c r="B199" s="11"/>
      <c r="C199" s="11"/>
      <c r="D199" s="14"/>
      <c r="E199" s="14"/>
      <c r="F199" s="14"/>
      <c r="G199" s="14"/>
      <c r="H199" s="4" t="s">
        <v>69</v>
      </c>
      <c r="I199" s="42">
        <f>D199*$B$14</f>
        <v>0</v>
      </c>
      <c r="J199" s="42">
        <f t="shared" ref="J199:L199" si="176">E199*$B$14</f>
        <v>0</v>
      </c>
      <c r="K199" s="42">
        <f t="shared" si="176"/>
        <v>0</v>
      </c>
      <c r="L199" s="42">
        <f t="shared" si="176"/>
        <v>0</v>
      </c>
    </row>
    <row r="200" spans="1:13">
      <c r="A200" s="19" t="str">
        <f>A198</f>
        <v>&lt;invullen&gt;</v>
      </c>
      <c r="B200" s="11"/>
      <c r="C200" s="11"/>
      <c r="D200" s="14"/>
      <c r="E200" s="14"/>
      <c r="F200" s="14"/>
      <c r="G200" s="14"/>
      <c r="H200" s="4" t="s">
        <v>70</v>
      </c>
      <c r="I200" s="42">
        <f>D200*$B$15</f>
        <v>0</v>
      </c>
      <c r="J200" s="42">
        <f t="shared" ref="J200:L200" si="177">E200*$B$15</f>
        <v>0</v>
      </c>
      <c r="K200" s="42">
        <f t="shared" si="177"/>
        <v>0</v>
      </c>
      <c r="L200" s="42">
        <f t="shared" si="177"/>
        <v>0</v>
      </c>
    </row>
    <row r="201" spans="1:13">
      <c r="A201" s="19" t="str">
        <f>A198</f>
        <v>&lt;invullen&gt;</v>
      </c>
      <c r="B201" s="11"/>
      <c r="C201" s="11"/>
      <c r="D201" s="14"/>
      <c r="E201" s="14"/>
      <c r="F201" s="14"/>
      <c r="G201" s="14"/>
      <c r="H201" s="4" t="s">
        <v>71</v>
      </c>
      <c r="I201" s="42">
        <f>D201*$B$16</f>
        <v>0</v>
      </c>
      <c r="J201" s="42">
        <f t="shared" ref="J201:L201" si="178">E201*$B$16</f>
        <v>0</v>
      </c>
      <c r="K201" s="42">
        <f t="shared" si="178"/>
        <v>0</v>
      </c>
      <c r="L201" s="42">
        <f t="shared" si="178"/>
        <v>0</v>
      </c>
    </row>
    <row r="202" spans="1:13">
      <c r="A202" s="19" t="str">
        <f>A198</f>
        <v>&lt;invullen&gt;</v>
      </c>
      <c r="B202" s="11"/>
      <c r="C202" s="11"/>
      <c r="D202" s="14"/>
      <c r="E202" s="14"/>
      <c r="F202" s="14"/>
      <c r="G202" s="14"/>
      <c r="H202" s="4" t="s">
        <v>72</v>
      </c>
      <c r="I202" s="42">
        <f>D202*$B$17</f>
        <v>0</v>
      </c>
      <c r="J202" s="42">
        <f t="shared" ref="J202:L202" si="179">E202*$B$17</f>
        <v>0</v>
      </c>
      <c r="K202" s="42">
        <f t="shared" si="179"/>
        <v>0</v>
      </c>
      <c r="L202" s="42">
        <f t="shared" si="179"/>
        <v>0</v>
      </c>
    </row>
    <row r="203" spans="1:13">
      <c r="A203" s="19" t="str">
        <f>A198</f>
        <v>&lt;invullen&gt;</v>
      </c>
      <c r="B203" s="11"/>
      <c r="C203" s="11"/>
      <c r="D203" s="14"/>
      <c r="E203" s="14"/>
      <c r="F203" s="14"/>
      <c r="G203" s="14"/>
      <c r="H203" s="4" t="s">
        <v>6</v>
      </c>
      <c r="I203" s="42">
        <f>D203*$B$18</f>
        <v>0</v>
      </c>
      <c r="J203" s="42">
        <f t="shared" ref="J203:L203" si="180">E203*$B$18</f>
        <v>0</v>
      </c>
      <c r="K203" s="42">
        <f t="shared" si="180"/>
        <v>0</v>
      </c>
      <c r="L203" s="42">
        <f t="shared" si="180"/>
        <v>0</v>
      </c>
    </row>
    <row r="204" spans="1:13">
      <c r="A204" s="19" t="str">
        <f>A198</f>
        <v>&lt;invullen&gt;</v>
      </c>
      <c r="B204" s="11"/>
      <c r="C204" s="11"/>
      <c r="D204" s="14"/>
      <c r="E204" s="14"/>
      <c r="F204" s="14"/>
      <c r="G204" s="14"/>
      <c r="H204" s="4" t="s">
        <v>7</v>
      </c>
      <c r="I204" s="42">
        <f>D204*$B$19</f>
        <v>0</v>
      </c>
      <c r="J204" s="42">
        <f t="shared" ref="J204:L204" si="181">E204*$B$19</f>
        <v>0</v>
      </c>
      <c r="K204" s="42">
        <f t="shared" si="181"/>
        <v>0</v>
      </c>
      <c r="L204" s="42">
        <f t="shared" si="181"/>
        <v>0</v>
      </c>
    </row>
    <row r="205" spans="1:13">
      <c r="A205" s="20" t="s">
        <v>5</v>
      </c>
      <c r="B205" s="11"/>
      <c r="C205" s="11"/>
      <c r="D205" s="14"/>
      <c r="E205" s="14"/>
      <c r="F205" s="14"/>
      <c r="G205" s="14"/>
      <c r="H205" s="9" t="s">
        <v>68</v>
      </c>
      <c r="I205" s="42">
        <f>D205*$B$13</f>
        <v>0</v>
      </c>
      <c r="J205" s="42">
        <f t="shared" ref="J205:L205" si="182">E205*$B$13</f>
        <v>0</v>
      </c>
      <c r="K205" s="42">
        <f t="shared" si="182"/>
        <v>0</v>
      </c>
      <c r="L205" s="42">
        <f t="shared" si="182"/>
        <v>0</v>
      </c>
    </row>
    <row r="206" spans="1:13">
      <c r="A206" s="19" t="str">
        <f>A205</f>
        <v>&lt;invullen&gt;</v>
      </c>
      <c r="B206" s="11"/>
      <c r="C206" s="11"/>
      <c r="D206" s="14"/>
      <c r="E206" s="14"/>
      <c r="F206" s="14"/>
      <c r="G206" s="14"/>
      <c r="H206" s="9" t="s">
        <v>69</v>
      </c>
      <c r="I206" s="42">
        <f>D206*$B$14</f>
        <v>0</v>
      </c>
      <c r="J206" s="42">
        <f t="shared" ref="J206:L206" si="183">E206*$B$14</f>
        <v>0</v>
      </c>
      <c r="K206" s="42">
        <f t="shared" si="183"/>
        <v>0</v>
      </c>
      <c r="L206" s="42">
        <f t="shared" si="183"/>
        <v>0</v>
      </c>
    </row>
    <row r="207" spans="1:13">
      <c r="A207" s="19" t="str">
        <f>A205</f>
        <v>&lt;invullen&gt;</v>
      </c>
      <c r="B207" s="11"/>
      <c r="C207" s="11"/>
      <c r="D207" s="14"/>
      <c r="E207" s="14"/>
      <c r="F207" s="14"/>
      <c r="G207" s="14"/>
      <c r="H207" s="9" t="s">
        <v>70</v>
      </c>
      <c r="I207" s="42">
        <f>D207*$B$15</f>
        <v>0</v>
      </c>
      <c r="J207" s="42">
        <f t="shared" ref="J207:L207" si="184">E207*$B$15</f>
        <v>0</v>
      </c>
      <c r="K207" s="42">
        <f t="shared" si="184"/>
        <v>0</v>
      </c>
      <c r="L207" s="42">
        <f t="shared" si="184"/>
        <v>0</v>
      </c>
    </row>
    <row r="208" spans="1:13">
      <c r="A208" s="19" t="str">
        <f>A205</f>
        <v>&lt;invullen&gt;</v>
      </c>
      <c r="B208" s="11"/>
      <c r="C208" s="11"/>
      <c r="D208" s="14"/>
      <c r="E208" s="14"/>
      <c r="F208" s="14"/>
      <c r="G208" s="14"/>
      <c r="H208" s="9" t="s">
        <v>71</v>
      </c>
      <c r="I208" s="42">
        <f>D208*$B$16</f>
        <v>0</v>
      </c>
      <c r="J208" s="42">
        <f t="shared" ref="J208:L208" si="185">E208*$B$16</f>
        <v>0</v>
      </c>
      <c r="K208" s="42">
        <f t="shared" si="185"/>
        <v>0</v>
      </c>
      <c r="L208" s="42">
        <f t="shared" si="185"/>
        <v>0</v>
      </c>
    </row>
    <row r="209" spans="1:12">
      <c r="A209" s="19" t="str">
        <f>A205</f>
        <v>&lt;invullen&gt;</v>
      </c>
      <c r="B209" s="11"/>
      <c r="C209" s="11"/>
      <c r="D209" s="14"/>
      <c r="E209" s="14"/>
      <c r="F209" s="14"/>
      <c r="G209" s="14"/>
      <c r="H209" s="9" t="s">
        <v>72</v>
      </c>
      <c r="I209" s="42">
        <f>D209*$B$17</f>
        <v>0</v>
      </c>
      <c r="J209" s="42">
        <f t="shared" ref="J209:L209" si="186">E209*$B$17</f>
        <v>0</v>
      </c>
      <c r="K209" s="42">
        <f t="shared" si="186"/>
        <v>0</v>
      </c>
      <c r="L209" s="42">
        <f t="shared" si="186"/>
        <v>0</v>
      </c>
    </row>
    <row r="210" spans="1:12">
      <c r="A210" s="19" t="str">
        <f>A205</f>
        <v>&lt;invullen&gt;</v>
      </c>
      <c r="B210" s="11"/>
      <c r="C210" s="11"/>
      <c r="D210" s="14"/>
      <c r="E210" s="14"/>
      <c r="F210" s="14"/>
      <c r="G210" s="14"/>
      <c r="H210" s="9" t="s">
        <v>6</v>
      </c>
      <c r="I210" s="42">
        <f>D210*$B$18</f>
        <v>0</v>
      </c>
      <c r="J210" s="42">
        <f t="shared" ref="J210:L210" si="187">E210*$B$18</f>
        <v>0</v>
      </c>
      <c r="K210" s="42">
        <f t="shared" si="187"/>
        <v>0</v>
      </c>
      <c r="L210" s="42">
        <f t="shared" si="187"/>
        <v>0</v>
      </c>
    </row>
    <row r="211" spans="1:12">
      <c r="A211" s="19" t="str">
        <f>A205</f>
        <v>&lt;invullen&gt;</v>
      </c>
      <c r="B211" s="11"/>
      <c r="C211" s="11"/>
      <c r="D211" s="14"/>
      <c r="E211" s="14"/>
      <c r="F211" s="14"/>
      <c r="G211" s="14"/>
      <c r="H211" s="9" t="s">
        <v>7</v>
      </c>
      <c r="I211" s="42">
        <f>D211*$B$19</f>
        <v>0</v>
      </c>
      <c r="J211" s="42">
        <f t="shared" ref="J211:L211" si="188">E211*$B$19</f>
        <v>0</v>
      </c>
      <c r="K211" s="42">
        <f t="shared" si="188"/>
        <v>0</v>
      </c>
      <c r="L211" s="42">
        <f t="shared" si="188"/>
        <v>0</v>
      </c>
    </row>
    <row r="212" spans="1:12">
      <c r="A212" s="18" t="s">
        <v>5</v>
      </c>
      <c r="B212" s="11"/>
      <c r="C212" s="11"/>
      <c r="D212" s="14"/>
      <c r="E212" s="14"/>
      <c r="F212" s="14"/>
      <c r="G212" s="14"/>
      <c r="H212" s="7" t="s">
        <v>68</v>
      </c>
      <c r="I212" s="42">
        <f>D212*$B$13</f>
        <v>0</v>
      </c>
      <c r="J212" s="42">
        <f t="shared" ref="J212:L212" si="189">E212*$B$13</f>
        <v>0</v>
      </c>
      <c r="K212" s="42">
        <f t="shared" si="189"/>
        <v>0</v>
      </c>
      <c r="L212" s="42">
        <f t="shared" si="189"/>
        <v>0</v>
      </c>
    </row>
    <row r="213" spans="1:12">
      <c r="A213" s="19" t="str">
        <f>A212</f>
        <v>&lt;invullen&gt;</v>
      </c>
      <c r="B213" s="11"/>
      <c r="C213" s="11"/>
      <c r="D213" s="14"/>
      <c r="E213" s="14"/>
      <c r="F213" s="14"/>
      <c r="G213" s="14"/>
      <c r="H213" s="7" t="s">
        <v>69</v>
      </c>
      <c r="I213" s="42">
        <f>D213*$B$14</f>
        <v>0</v>
      </c>
      <c r="J213" s="42">
        <f t="shared" ref="J213:L213" si="190">E213*$B$14</f>
        <v>0</v>
      </c>
      <c r="K213" s="42">
        <f t="shared" si="190"/>
        <v>0</v>
      </c>
      <c r="L213" s="42">
        <f t="shared" si="190"/>
        <v>0</v>
      </c>
    </row>
    <row r="214" spans="1:12">
      <c r="A214" s="19" t="str">
        <f>A212</f>
        <v>&lt;invullen&gt;</v>
      </c>
      <c r="B214" s="11"/>
      <c r="C214" s="11"/>
      <c r="D214" s="14"/>
      <c r="E214" s="14"/>
      <c r="F214" s="14"/>
      <c r="G214" s="14"/>
      <c r="H214" s="7" t="s">
        <v>70</v>
      </c>
      <c r="I214" s="42">
        <f>D214*$B$15</f>
        <v>0</v>
      </c>
      <c r="J214" s="42">
        <f t="shared" ref="J214:L214" si="191">E214*$B$15</f>
        <v>0</v>
      </c>
      <c r="K214" s="42">
        <f t="shared" si="191"/>
        <v>0</v>
      </c>
      <c r="L214" s="42">
        <f t="shared" si="191"/>
        <v>0</v>
      </c>
    </row>
    <row r="215" spans="1:12">
      <c r="A215" s="19" t="str">
        <f>A212</f>
        <v>&lt;invullen&gt;</v>
      </c>
      <c r="B215" s="11"/>
      <c r="C215" s="11"/>
      <c r="D215" s="14"/>
      <c r="E215" s="14"/>
      <c r="F215" s="14"/>
      <c r="G215" s="14"/>
      <c r="H215" s="7" t="s">
        <v>71</v>
      </c>
      <c r="I215" s="42">
        <f>D215*$B$16</f>
        <v>0</v>
      </c>
      <c r="J215" s="42">
        <f t="shared" ref="J215:L215" si="192">E215*$B$16</f>
        <v>0</v>
      </c>
      <c r="K215" s="42">
        <f t="shared" si="192"/>
        <v>0</v>
      </c>
      <c r="L215" s="42">
        <f t="shared" si="192"/>
        <v>0</v>
      </c>
    </row>
    <row r="216" spans="1:12">
      <c r="A216" s="19" t="str">
        <f>A212</f>
        <v>&lt;invullen&gt;</v>
      </c>
      <c r="B216" s="11"/>
      <c r="C216" s="11"/>
      <c r="D216" s="14"/>
      <c r="E216" s="14"/>
      <c r="F216" s="14"/>
      <c r="G216" s="14"/>
      <c r="H216" s="7" t="s">
        <v>72</v>
      </c>
      <c r="I216" s="42">
        <f>D216*$B$17</f>
        <v>0</v>
      </c>
      <c r="J216" s="42">
        <f t="shared" ref="J216:L216" si="193">E216*$B$17</f>
        <v>0</v>
      </c>
      <c r="K216" s="42">
        <f t="shared" si="193"/>
        <v>0</v>
      </c>
      <c r="L216" s="42">
        <f t="shared" si="193"/>
        <v>0</v>
      </c>
    </row>
    <row r="217" spans="1:12">
      <c r="A217" s="19" t="str">
        <f>A212</f>
        <v>&lt;invullen&gt;</v>
      </c>
      <c r="B217" s="11"/>
      <c r="C217" s="11"/>
      <c r="D217" s="14"/>
      <c r="E217" s="14"/>
      <c r="F217" s="14"/>
      <c r="G217" s="14"/>
      <c r="H217" s="7" t="s">
        <v>6</v>
      </c>
      <c r="I217" s="42">
        <f>D217*$B$18</f>
        <v>0</v>
      </c>
      <c r="J217" s="42">
        <f t="shared" ref="J217:L217" si="194">E217*$B$18</f>
        <v>0</v>
      </c>
      <c r="K217" s="42">
        <f t="shared" si="194"/>
        <v>0</v>
      </c>
      <c r="L217" s="42">
        <f t="shared" si="194"/>
        <v>0</v>
      </c>
    </row>
    <row r="218" spans="1:12">
      <c r="A218" s="19" t="str">
        <f>A212</f>
        <v>&lt;invullen&gt;</v>
      </c>
      <c r="B218" s="11"/>
      <c r="C218" s="11"/>
      <c r="D218" s="14"/>
      <c r="E218" s="14"/>
      <c r="F218" s="14"/>
      <c r="G218" s="14"/>
      <c r="H218" s="7" t="s">
        <v>7</v>
      </c>
      <c r="I218" s="42">
        <f>D218*$B$19</f>
        <v>0</v>
      </c>
      <c r="J218" s="42">
        <f t="shared" ref="J218:L218" si="195">E218*$B$19</f>
        <v>0</v>
      </c>
      <c r="K218" s="42">
        <f t="shared" si="195"/>
        <v>0</v>
      </c>
      <c r="L218" s="42">
        <f t="shared" si="195"/>
        <v>0</v>
      </c>
    </row>
    <row r="219" spans="1:12">
      <c r="A219" s="18" t="s">
        <v>5</v>
      </c>
      <c r="B219" s="11"/>
      <c r="C219" s="11"/>
      <c r="D219" s="14"/>
      <c r="E219" s="14"/>
      <c r="F219" s="14"/>
      <c r="G219" s="14"/>
      <c r="H219" s="6" t="s">
        <v>68</v>
      </c>
      <c r="I219" s="42">
        <f>D219*$B$13</f>
        <v>0</v>
      </c>
      <c r="J219" s="42">
        <f t="shared" ref="J219:L219" si="196">E219*$B$13</f>
        <v>0</v>
      </c>
      <c r="K219" s="42">
        <f t="shared" si="196"/>
        <v>0</v>
      </c>
      <c r="L219" s="42">
        <f t="shared" si="196"/>
        <v>0</v>
      </c>
    </row>
    <row r="220" spans="1:12">
      <c r="A220" s="19" t="str">
        <f>A219</f>
        <v>&lt;invullen&gt;</v>
      </c>
      <c r="B220" s="11"/>
      <c r="C220" s="11"/>
      <c r="D220" s="14"/>
      <c r="E220" s="14"/>
      <c r="F220" s="14"/>
      <c r="G220" s="14"/>
      <c r="H220" s="6" t="s">
        <v>69</v>
      </c>
      <c r="I220" s="42">
        <f>D220*$B$14</f>
        <v>0</v>
      </c>
      <c r="J220" s="42">
        <f t="shared" ref="J220:L220" si="197">E220*$B$14</f>
        <v>0</v>
      </c>
      <c r="K220" s="42">
        <f t="shared" si="197"/>
        <v>0</v>
      </c>
      <c r="L220" s="42">
        <f t="shared" si="197"/>
        <v>0</v>
      </c>
    </row>
    <row r="221" spans="1:12">
      <c r="A221" s="19" t="str">
        <f>A219</f>
        <v>&lt;invullen&gt;</v>
      </c>
      <c r="B221" s="11"/>
      <c r="C221" s="11"/>
      <c r="D221" s="14"/>
      <c r="E221" s="14"/>
      <c r="F221" s="14"/>
      <c r="G221" s="14"/>
      <c r="H221" s="6" t="s">
        <v>70</v>
      </c>
      <c r="I221" s="42">
        <f>D221*$B$15</f>
        <v>0</v>
      </c>
      <c r="J221" s="42">
        <f t="shared" ref="J221:L221" si="198">E221*$B$15</f>
        <v>0</v>
      </c>
      <c r="K221" s="42">
        <f t="shared" si="198"/>
        <v>0</v>
      </c>
      <c r="L221" s="42">
        <f t="shared" si="198"/>
        <v>0</v>
      </c>
    </row>
    <row r="222" spans="1:12">
      <c r="A222" s="19" t="str">
        <f>A219</f>
        <v>&lt;invullen&gt;</v>
      </c>
      <c r="B222" s="11"/>
      <c r="C222" s="11"/>
      <c r="D222" s="14"/>
      <c r="E222" s="14"/>
      <c r="F222" s="14"/>
      <c r="G222" s="14"/>
      <c r="H222" s="6" t="s">
        <v>71</v>
      </c>
      <c r="I222" s="42">
        <f>D222*$B$16</f>
        <v>0</v>
      </c>
      <c r="J222" s="42">
        <f t="shared" ref="J222:L222" si="199">E222*$B$16</f>
        <v>0</v>
      </c>
      <c r="K222" s="42">
        <f t="shared" si="199"/>
        <v>0</v>
      </c>
      <c r="L222" s="42">
        <f t="shared" si="199"/>
        <v>0</v>
      </c>
    </row>
    <row r="223" spans="1:12">
      <c r="A223" s="19" t="str">
        <f>A219</f>
        <v>&lt;invullen&gt;</v>
      </c>
      <c r="B223" s="11"/>
      <c r="C223" s="11"/>
      <c r="D223" s="14"/>
      <c r="E223" s="14"/>
      <c r="F223" s="14"/>
      <c r="G223" s="14"/>
      <c r="H223" s="6" t="s">
        <v>72</v>
      </c>
      <c r="I223" s="42">
        <f>D223*$B$17</f>
        <v>0</v>
      </c>
      <c r="J223" s="42">
        <f t="shared" ref="J223:L223" si="200">E223*$B$17</f>
        <v>0</v>
      </c>
      <c r="K223" s="42">
        <f t="shared" si="200"/>
        <v>0</v>
      </c>
      <c r="L223" s="42">
        <f t="shared" si="200"/>
        <v>0</v>
      </c>
    </row>
    <row r="224" spans="1:12">
      <c r="A224" s="19" t="str">
        <f>A219</f>
        <v>&lt;invullen&gt;</v>
      </c>
      <c r="B224" s="11"/>
      <c r="C224" s="11"/>
      <c r="D224" s="14"/>
      <c r="E224" s="14"/>
      <c r="F224" s="14"/>
      <c r="G224" s="14"/>
      <c r="H224" s="6" t="s">
        <v>6</v>
      </c>
      <c r="I224" s="42">
        <f>D224*$B$18</f>
        <v>0</v>
      </c>
      <c r="J224" s="42">
        <f t="shared" ref="J224:L224" si="201">E224*$B$18</f>
        <v>0</v>
      </c>
      <c r="K224" s="42">
        <f t="shared" si="201"/>
        <v>0</v>
      </c>
      <c r="L224" s="42">
        <f t="shared" si="201"/>
        <v>0</v>
      </c>
    </row>
    <row r="225" spans="1:12">
      <c r="A225" s="19" t="str">
        <f>A219</f>
        <v>&lt;invullen&gt;</v>
      </c>
      <c r="B225" s="11"/>
      <c r="C225" s="11"/>
      <c r="D225" s="14"/>
      <c r="E225" s="14"/>
      <c r="F225" s="14"/>
      <c r="G225" s="14"/>
      <c r="H225" s="6" t="s">
        <v>7</v>
      </c>
      <c r="I225" s="42">
        <f>D225*$B$19</f>
        <v>0</v>
      </c>
      <c r="J225" s="42">
        <f t="shared" ref="J225:L225" si="202">E225*$B$19</f>
        <v>0</v>
      </c>
      <c r="K225" s="42">
        <f t="shared" si="202"/>
        <v>0</v>
      </c>
      <c r="L225" s="42">
        <f t="shared" si="202"/>
        <v>0</v>
      </c>
    </row>
    <row r="226" spans="1:12">
      <c r="A226" s="18" t="s">
        <v>5</v>
      </c>
      <c r="B226" s="11"/>
      <c r="C226" s="11"/>
      <c r="D226" s="14"/>
      <c r="E226" s="14"/>
      <c r="F226" s="14"/>
      <c r="G226" s="14"/>
      <c r="H226" s="8" t="s">
        <v>68</v>
      </c>
      <c r="I226" s="42">
        <f>D226*$B$13</f>
        <v>0</v>
      </c>
      <c r="J226" s="42">
        <f t="shared" ref="J226:L226" si="203">E226*$B$13</f>
        <v>0</v>
      </c>
      <c r="K226" s="42">
        <f t="shared" si="203"/>
        <v>0</v>
      </c>
      <c r="L226" s="42">
        <f t="shared" si="203"/>
        <v>0</v>
      </c>
    </row>
    <row r="227" spans="1:12">
      <c r="A227" s="19" t="str">
        <f>A226</f>
        <v>&lt;invullen&gt;</v>
      </c>
      <c r="B227" s="11"/>
      <c r="C227" s="11"/>
      <c r="D227" s="14"/>
      <c r="E227" s="14"/>
      <c r="F227" s="14"/>
      <c r="G227" s="14"/>
      <c r="H227" s="8" t="s">
        <v>69</v>
      </c>
      <c r="I227" s="42">
        <f>D227*$B$14</f>
        <v>0</v>
      </c>
      <c r="J227" s="42">
        <f t="shared" ref="J227:L227" si="204">E227*$B$14</f>
        <v>0</v>
      </c>
      <c r="K227" s="42">
        <f t="shared" si="204"/>
        <v>0</v>
      </c>
      <c r="L227" s="42">
        <f t="shared" si="204"/>
        <v>0</v>
      </c>
    </row>
    <row r="228" spans="1:12">
      <c r="A228" s="19" t="str">
        <f>A226</f>
        <v>&lt;invullen&gt;</v>
      </c>
      <c r="B228" s="11"/>
      <c r="C228" s="11"/>
      <c r="D228" s="14"/>
      <c r="E228" s="14"/>
      <c r="F228" s="14"/>
      <c r="G228" s="14"/>
      <c r="H228" s="8" t="s">
        <v>70</v>
      </c>
      <c r="I228" s="42">
        <f>D228*$B$15</f>
        <v>0</v>
      </c>
      <c r="J228" s="42">
        <f t="shared" ref="J228:L228" si="205">E228*$B$15</f>
        <v>0</v>
      </c>
      <c r="K228" s="42">
        <f t="shared" si="205"/>
        <v>0</v>
      </c>
      <c r="L228" s="42">
        <f t="shared" si="205"/>
        <v>0</v>
      </c>
    </row>
    <row r="229" spans="1:12">
      <c r="A229" s="19" t="str">
        <f>A226</f>
        <v>&lt;invullen&gt;</v>
      </c>
      <c r="B229" s="11"/>
      <c r="C229" s="11"/>
      <c r="D229" s="14"/>
      <c r="E229" s="14"/>
      <c r="F229" s="14"/>
      <c r="G229" s="14"/>
      <c r="H229" s="8" t="s">
        <v>71</v>
      </c>
      <c r="I229" s="42">
        <f>D229*$B$16</f>
        <v>0</v>
      </c>
      <c r="J229" s="42">
        <f t="shared" ref="J229:L229" si="206">E229*$B$16</f>
        <v>0</v>
      </c>
      <c r="K229" s="42">
        <f t="shared" si="206"/>
        <v>0</v>
      </c>
      <c r="L229" s="42">
        <f t="shared" si="206"/>
        <v>0</v>
      </c>
    </row>
    <row r="230" spans="1:12">
      <c r="A230" s="19" t="str">
        <f>A226</f>
        <v>&lt;invullen&gt;</v>
      </c>
      <c r="B230" s="11"/>
      <c r="C230" s="11"/>
      <c r="D230" s="14"/>
      <c r="E230" s="14"/>
      <c r="F230" s="14"/>
      <c r="G230" s="14"/>
      <c r="H230" s="8" t="s">
        <v>72</v>
      </c>
      <c r="I230" s="42">
        <f>D230*$B$17</f>
        <v>0</v>
      </c>
      <c r="J230" s="42">
        <f t="shared" ref="J230:L230" si="207">E230*$B$17</f>
        <v>0</v>
      </c>
      <c r="K230" s="42">
        <f t="shared" si="207"/>
        <v>0</v>
      </c>
      <c r="L230" s="42">
        <f t="shared" si="207"/>
        <v>0</v>
      </c>
    </row>
    <row r="231" spans="1:12">
      <c r="A231" s="19" t="str">
        <f>A226</f>
        <v>&lt;invullen&gt;</v>
      </c>
      <c r="B231" s="11"/>
      <c r="C231" s="11"/>
      <c r="D231" s="14"/>
      <c r="E231" s="14"/>
      <c r="F231" s="14"/>
      <c r="G231" s="14"/>
      <c r="H231" s="8" t="s">
        <v>6</v>
      </c>
      <c r="I231" s="42">
        <f>D231*$B$18</f>
        <v>0</v>
      </c>
      <c r="J231" s="42">
        <f t="shared" ref="J231:L231" si="208">E231*$B$18</f>
        <v>0</v>
      </c>
      <c r="K231" s="42">
        <f t="shared" si="208"/>
        <v>0</v>
      </c>
      <c r="L231" s="42">
        <f t="shared" si="208"/>
        <v>0</v>
      </c>
    </row>
    <row r="232" spans="1:12">
      <c r="A232" s="19" t="str">
        <f>A226</f>
        <v>&lt;invullen&gt;</v>
      </c>
      <c r="B232" s="11"/>
      <c r="C232" s="11"/>
      <c r="D232" s="14"/>
      <c r="E232" s="14"/>
      <c r="F232" s="14"/>
      <c r="G232" s="14"/>
      <c r="H232" s="8" t="s">
        <v>7</v>
      </c>
      <c r="I232" s="42">
        <f>D232*$B$19</f>
        <v>0</v>
      </c>
      <c r="J232" s="42">
        <f t="shared" ref="J232:L232" si="209">E232*$B$19</f>
        <v>0</v>
      </c>
      <c r="K232" s="42">
        <f t="shared" si="209"/>
        <v>0</v>
      </c>
      <c r="L232" s="42">
        <f t="shared" si="209"/>
        <v>0</v>
      </c>
    </row>
    <row r="233" spans="1:12">
      <c r="A233" s="43" t="s">
        <v>48</v>
      </c>
      <c r="B233" s="44"/>
      <c r="C233" s="44"/>
      <c r="D233" s="45"/>
      <c r="E233" s="45"/>
      <c r="F233" s="45"/>
      <c r="G233" s="45"/>
      <c r="H233" s="46"/>
      <c r="I233" s="47"/>
      <c r="J233" s="47"/>
      <c r="K233" s="47"/>
      <c r="L233" s="48"/>
    </row>
    <row r="234" spans="1:12" ht="16.5" thickBot="1">
      <c r="A234" s="240" t="s">
        <v>1</v>
      </c>
      <c r="B234" s="241"/>
      <c r="C234" s="241"/>
      <c r="D234" s="241"/>
      <c r="E234" s="241"/>
      <c r="F234" s="241"/>
      <c r="G234" s="241"/>
      <c r="H234" s="242"/>
      <c r="I234" s="51">
        <f>SUM(I23:I233)</f>
        <v>0</v>
      </c>
      <c r="J234" s="51">
        <f>SUM(J23:J233)</f>
        <v>0</v>
      </c>
      <c r="K234" s="51">
        <f>SUM(K23:K233)</f>
        <v>0</v>
      </c>
      <c r="L234" s="51">
        <f>SUM(L23:L233)</f>
        <v>0</v>
      </c>
    </row>
    <row r="235" spans="1:12" ht="13.5" thickBot="1">
      <c r="G235" s="52"/>
      <c r="H235" s="53"/>
      <c r="I235" s="53"/>
      <c r="J235" s="53"/>
      <c r="K235" s="53"/>
      <c r="L235" s="53"/>
    </row>
    <row r="236" spans="1:12">
      <c r="A236" s="54" t="s">
        <v>87</v>
      </c>
      <c r="B236" s="55"/>
      <c r="C236" s="55"/>
      <c r="D236" s="56"/>
      <c r="E236" s="56"/>
      <c r="F236" s="57"/>
      <c r="G236" s="58"/>
      <c r="H236" s="59"/>
      <c r="I236" s="59"/>
      <c r="J236" s="60"/>
      <c r="K236" s="60"/>
      <c r="L236" s="60"/>
    </row>
    <row r="237" spans="1:12" ht="25.5">
      <c r="A237" s="61" t="s">
        <v>2</v>
      </c>
      <c r="B237" s="62" t="s">
        <v>3</v>
      </c>
      <c r="C237" s="62" t="s">
        <v>4</v>
      </c>
      <c r="D237" s="63" t="s">
        <v>11</v>
      </c>
      <c r="E237" s="64" t="s">
        <v>13</v>
      </c>
      <c r="F237" s="169" t="s">
        <v>89</v>
      </c>
      <c r="G237" s="65"/>
      <c r="H237" s="60"/>
      <c r="I237" s="60"/>
      <c r="J237" s="60"/>
      <c r="K237" s="60"/>
      <c r="L237" s="60"/>
    </row>
    <row r="238" spans="1:12" ht="13.5" thickBot="1">
      <c r="A238" s="66"/>
      <c r="B238" s="67"/>
      <c r="C238" s="67"/>
      <c r="D238" s="68" t="s">
        <v>14</v>
      </c>
      <c r="E238" s="69"/>
      <c r="F238" s="70" t="s">
        <v>14</v>
      </c>
      <c r="G238" s="65"/>
      <c r="H238" s="60"/>
      <c r="I238" s="60"/>
      <c r="J238" s="60"/>
      <c r="K238" s="60"/>
      <c r="L238" s="60"/>
    </row>
    <row r="239" spans="1:12">
      <c r="A239" s="26" t="s">
        <v>45</v>
      </c>
      <c r="B239" s="22"/>
      <c r="C239" s="22"/>
      <c r="D239" s="23"/>
      <c r="E239" s="24" t="s">
        <v>68</v>
      </c>
      <c r="F239" s="42">
        <f>D239*$B$13</f>
        <v>0</v>
      </c>
      <c r="G239" s="16"/>
      <c r="H239" s="15"/>
      <c r="I239" s="15"/>
      <c r="J239" s="15"/>
      <c r="K239" s="15"/>
      <c r="L239" s="15"/>
    </row>
    <row r="240" spans="1:12">
      <c r="A240" s="19" t="str">
        <f>A$239</f>
        <v>Lijn 20</v>
      </c>
      <c r="B240" s="11"/>
      <c r="C240" s="11"/>
      <c r="D240" s="14"/>
      <c r="E240" s="3" t="s">
        <v>69</v>
      </c>
      <c r="F240" s="42">
        <f>D240*$B$14</f>
        <v>0</v>
      </c>
      <c r="G240" s="16"/>
      <c r="H240" s="15"/>
      <c r="I240" s="15"/>
      <c r="J240" s="15"/>
      <c r="K240" s="15"/>
      <c r="L240" s="15"/>
    </row>
    <row r="241" spans="1:12">
      <c r="A241" s="19" t="str">
        <f t="shared" ref="A241:A245" si="210">A$239</f>
        <v>Lijn 20</v>
      </c>
      <c r="B241" s="11"/>
      <c r="C241" s="11"/>
      <c r="D241" s="14"/>
      <c r="E241" s="3" t="s">
        <v>70</v>
      </c>
      <c r="F241" s="42">
        <f>D241*$B$15</f>
        <v>0</v>
      </c>
      <c r="G241" s="16"/>
      <c r="H241" s="15"/>
      <c r="I241" s="15"/>
      <c r="J241" s="15"/>
      <c r="K241" s="15"/>
      <c r="L241" s="15"/>
    </row>
    <row r="242" spans="1:12">
      <c r="A242" s="19" t="str">
        <f t="shared" si="210"/>
        <v>Lijn 20</v>
      </c>
      <c r="B242" s="11"/>
      <c r="C242" s="11"/>
      <c r="D242" s="14"/>
      <c r="E242" s="3" t="s">
        <v>71</v>
      </c>
      <c r="F242" s="42">
        <f>D242*$B$16</f>
        <v>0</v>
      </c>
      <c r="G242" s="16"/>
      <c r="H242" s="15"/>
      <c r="I242" s="15"/>
      <c r="J242" s="15"/>
      <c r="K242" s="15"/>
      <c r="L242" s="15"/>
    </row>
    <row r="243" spans="1:12">
      <c r="A243" s="19" t="str">
        <f t="shared" si="210"/>
        <v>Lijn 20</v>
      </c>
      <c r="B243" s="11"/>
      <c r="C243" s="11"/>
      <c r="D243" s="14"/>
      <c r="E243" s="3" t="s">
        <v>72</v>
      </c>
      <c r="F243" s="42">
        <f>D243*$B$17</f>
        <v>0</v>
      </c>
      <c r="G243" s="16"/>
      <c r="H243" s="15"/>
      <c r="I243" s="15"/>
      <c r="J243" s="15"/>
      <c r="K243" s="15"/>
      <c r="L243" s="15"/>
    </row>
    <row r="244" spans="1:12">
      <c r="A244" s="19" t="str">
        <f t="shared" si="210"/>
        <v>Lijn 20</v>
      </c>
      <c r="B244" s="11"/>
      <c r="C244" s="11"/>
      <c r="D244" s="14"/>
      <c r="E244" s="3" t="s">
        <v>6</v>
      </c>
      <c r="F244" s="42">
        <f>D244*$B$18</f>
        <v>0</v>
      </c>
      <c r="G244" s="16"/>
      <c r="H244" s="15"/>
      <c r="I244" s="15"/>
      <c r="J244" s="15"/>
      <c r="K244" s="15"/>
      <c r="L244" s="15"/>
    </row>
    <row r="245" spans="1:12">
      <c r="A245" s="19" t="str">
        <f t="shared" si="210"/>
        <v>Lijn 20</v>
      </c>
      <c r="B245" s="11"/>
      <c r="C245" s="11"/>
      <c r="D245" s="14"/>
      <c r="E245" s="3" t="s">
        <v>7</v>
      </c>
      <c r="F245" s="42">
        <f>D245*$B$19</f>
        <v>0</v>
      </c>
      <c r="G245" s="16"/>
      <c r="H245" s="15"/>
      <c r="I245" s="15"/>
      <c r="J245" s="15"/>
      <c r="K245" s="15"/>
      <c r="L245" s="15"/>
    </row>
    <row r="246" spans="1:12">
      <c r="A246" s="25" t="s">
        <v>46</v>
      </c>
      <c r="B246" s="11"/>
      <c r="C246" s="11"/>
      <c r="D246" s="14"/>
      <c r="E246" s="4" t="s">
        <v>68</v>
      </c>
      <c r="F246" s="42">
        <f>D246*$B$13</f>
        <v>0</v>
      </c>
      <c r="G246" s="16"/>
      <c r="H246" s="15"/>
      <c r="I246" s="15"/>
      <c r="J246" s="15"/>
      <c r="K246" s="15"/>
      <c r="L246" s="15"/>
    </row>
    <row r="247" spans="1:12">
      <c r="A247" s="19" t="str">
        <f t="shared" ref="A247:A250" si="211">A$246</f>
        <v>Lijn 21</v>
      </c>
      <c r="B247" s="11"/>
      <c r="C247" s="11"/>
      <c r="D247" s="14"/>
      <c r="E247" s="4" t="s">
        <v>69</v>
      </c>
      <c r="F247" s="42">
        <f>D247*$B$14</f>
        <v>0</v>
      </c>
      <c r="G247" s="16"/>
      <c r="H247" s="15"/>
      <c r="I247" s="15"/>
      <c r="J247" s="15"/>
      <c r="K247" s="15"/>
      <c r="L247" s="15"/>
    </row>
    <row r="248" spans="1:12">
      <c r="A248" s="19" t="str">
        <f t="shared" si="211"/>
        <v>Lijn 21</v>
      </c>
      <c r="B248" s="11"/>
      <c r="C248" s="11"/>
      <c r="D248" s="14"/>
      <c r="E248" s="4" t="s">
        <v>70</v>
      </c>
      <c r="F248" s="42">
        <f>D248*$B$15</f>
        <v>0</v>
      </c>
      <c r="G248" s="16"/>
      <c r="H248" s="15"/>
      <c r="I248" s="15"/>
      <c r="J248" s="15"/>
      <c r="K248" s="15"/>
      <c r="L248" s="15"/>
    </row>
    <row r="249" spans="1:12">
      <c r="A249" s="19" t="str">
        <f t="shared" si="211"/>
        <v>Lijn 21</v>
      </c>
      <c r="B249" s="11"/>
      <c r="C249" s="11"/>
      <c r="D249" s="14"/>
      <c r="E249" s="4" t="s">
        <v>71</v>
      </c>
      <c r="F249" s="42">
        <f>D249*$B$16</f>
        <v>0</v>
      </c>
      <c r="G249" s="16"/>
      <c r="H249" s="15"/>
      <c r="I249" s="15"/>
      <c r="J249" s="15"/>
      <c r="K249" s="15"/>
      <c r="L249" s="15"/>
    </row>
    <row r="250" spans="1:12">
      <c r="A250" s="19" t="str">
        <f t="shared" si="211"/>
        <v>Lijn 21</v>
      </c>
      <c r="B250" s="11"/>
      <c r="C250" s="11"/>
      <c r="D250" s="14"/>
      <c r="E250" s="4" t="s">
        <v>72</v>
      </c>
      <c r="F250" s="42">
        <f>D250*$B$17</f>
        <v>0</v>
      </c>
      <c r="G250" s="16"/>
      <c r="H250" s="15"/>
      <c r="I250" s="15"/>
      <c r="J250" s="15"/>
      <c r="K250" s="15"/>
      <c r="L250" s="15"/>
    </row>
    <row r="251" spans="1:12">
      <c r="A251" s="19" t="str">
        <f>A$246</f>
        <v>Lijn 21</v>
      </c>
      <c r="B251" s="11"/>
      <c r="C251" s="11"/>
      <c r="D251" s="14"/>
      <c r="E251" s="4" t="s">
        <v>6</v>
      </c>
      <c r="F251" s="42">
        <f>D251*$B$18</f>
        <v>0</v>
      </c>
      <c r="G251" s="16"/>
      <c r="H251" s="15"/>
      <c r="I251" s="15"/>
      <c r="J251" s="15"/>
      <c r="K251" s="15"/>
      <c r="L251" s="15"/>
    </row>
    <row r="252" spans="1:12">
      <c r="A252" s="19" t="str">
        <f>A$246</f>
        <v>Lijn 21</v>
      </c>
      <c r="B252" s="11"/>
      <c r="C252" s="11"/>
      <c r="D252" s="14"/>
      <c r="E252" s="4" t="s">
        <v>7</v>
      </c>
      <c r="F252" s="42">
        <f>D252*$B$19</f>
        <v>0</v>
      </c>
      <c r="G252" s="16"/>
      <c r="H252" s="15"/>
      <c r="I252" s="15"/>
      <c r="J252" s="15"/>
      <c r="K252" s="15"/>
      <c r="L252" s="15"/>
    </row>
    <row r="253" spans="1:12">
      <c r="A253" s="25" t="s">
        <v>47</v>
      </c>
      <c r="B253" s="11"/>
      <c r="C253" s="11"/>
      <c r="D253" s="14"/>
      <c r="E253" s="9" t="s">
        <v>68</v>
      </c>
      <c r="F253" s="42">
        <f>D253*$B$13</f>
        <v>0</v>
      </c>
      <c r="G253" s="16"/>
      <c r="H253" s="15"/>
      <c r="I253" s="15"/>
      <c r="J253" s="15"/>
      <c r="K253" s="15"/>
      <c r="L253" s="15"/>
    </row>
    <row r="254" spans="1:12">
      <c r="A254" s="19" t="str">
        <f>$A$253</f>
        <v>Lijn 22</v>
      </c>
      <c r="B254" s="11"/>
      <c r="C254" s="11"/>
      <c r="D254" s="14"/>
      <c r="E254" s="9" t="s">
        <v>69</v>
      </c>
      <c r="F254" s="42">
        <f>D254*$B$14</f>
        <v>0</v>
      </c>
      <c r="G254" s="16"/>
      <c r="H254" s="15"/>
      <c r="I254" s="15"/>
      <c r="J254" s="15"/>
      <c r="K254" s="15"/>
      <c r="L254" s="15"/>
    </row>
    <row r="255" spans="1:12">
      <c r="A255" s="19" t="str">
        <f t="shared" ref="A255:A259" si="212">$A$253</f>
        <v>Lijn 22</v>
      </c>
      <c r="B255" s="11"/>
      <c r="C255" s="11"/>
      <c r="D255" s="14"/>
      <c r="E255" s="9" t="s">
        <v>70</v>
      </c>
      <c r="F255" s="42">
        <f>D255*$B$15</f>
        <v>0</v>
      </c>
      <c r="G255" s="16"/>
      <c r="H255" s="15"/>
      <c r="I255" s="15"/>
      <c r="J255" s="15"/>
      <c r="K255" s="15"/>
      <c r="L255" s="15"/>
    </row>
    <row r="256" spans="1:12">
      <c r="A256" s="19" t="str">
        <f t="shared" si="212"/>
        <v>Lijn 22</v>
      </c>
      <c r="B256" s="11"/>
      <c r="C256" s="11"/>
      <c r="D256" s="14"/>
      <c r="E256" s="9" t="s">
        <v>71</v>
      </c>
      <c r="F256" s="42">
        <f>D256*$B$16</f>
        <v>0</v>
      </c>
      <c r="G256" s="16"/>
      <c r="H256" s="15"/>
      <c r="I256" s="15"/>
      <c r="J256" s="15"/>
      <c r="K256" s="15"/>
      <c r="L256" s="15"/>
    </row>
    <row r="257" spans="1:12">
      <c r="A257" s="19" t="str">
        <f t="shared" si="212"/>
        <v>Lijn 22</v>
      </c>
      <c r="B257" s="11"/>
      <c r="C257" s="11"/>
      <c r="D257" s="14"/>
      <c r="E257" s="9" t="s">
        <v>72</v>
      </c>
      <c r="F257" s="42">
        <f>D257*$B$17</f>
        <v>0</v>
      </c>
      <c r="G257" s="16"/>
      <c r="H257" s="15"/>
      <c r="I257" s="15"/>
      <c r="J257" s="15"/>
      <c r="K257" s="15"/>
      <c r="L257" s="15"/>
    </row>
    <row r="258" spans="1:12">
      <c r="A258" s="19" t="str">
        <f t="shared" si="212"/>
        <v>Lijn 22</v>
      </c>
      <c r="B258" s="11"/>
      <c r="C258" s="11"/>
      <c r="D258" s="14"/>
      <c r="E258" s="9" t="s">
        <v>6</v>
      </c>
      <c r="F258" s="42">
        <f>D258*$B$18</f>
        <v>0</v>
      </c>
      <c r="G258" s="16"/>
      <c r="H258" s="15"/>
      <c r="I258" s="15"/>
      <c r="J258" s="15"/>
      <c r="K258" s="15"/>
      <c r="L258" s="15"/>
    </row>
    <row r="259" spans="1:12">
      <c r="A259" s="19" t="str">
        <f t="shared" si="212"/>
        <v>Lijn 22</v>
      </c>
      <c r="B259" s="11"/>
      <c r="C259" s="11"/>
      <c r="D259" s="14"/>
      <c r="E259" s="9" t="s">
        <v>7</v>
      </c>
      <c r="F259" s="42">
        <f>D259*$B$19</f>
        <v>0</v>
      </c>
      <c r="G259" s="16"/>
      <c r="H259" s="15"/>
      <c r="I259" s="15"/>
      <c r="J259" s="15"/>
      <c r="K259" s="15"/>
      <c r="L259" s="15"/>
    </row>
    <row r="260" spans="1:12" ht="16.5" thickBot="1">
      <c r="A260" s="49" t="s">
        <v>1</v>
      </c>
      <c r="B260" s="50"/>
      <c r="C260" s="50"/>
      <c r="D260" s="50"/>
      <c r="E260" s="50"/>
      <c r="F260" s="71">
        <f>SUM(F239:F259)</f>
        <v>0</v>
      </c>
      <c r="G260" s="72"/>
      <c r="H260" s="73"/>
      <c r="I260" s="60"/>
      <c r="J260" s="60"/>
      <c r="K260" s="60"/>
      <c r="L260" s="60"/>
    </row>
  </sheetData>
  <sheetProtection formatRows="0" insertRows="0"/>
  <mergeCells count="9">
    <mergeCell ref="A234:H234"/>
    <mergeCell ref="A1:M1"/>
    <mergeCell ref="A3:K3"/>
    <mergeCell ref="A4:K4"/>
    <mergeCell ref="A5:K5"/>
    <mergeCell ref="A6:K6"/>
    <mergeCell ref="A7:K7"/>
    <mergeCell ref="D21:G21"/>
    <mergeCell ref="I21:L21"/>
  </mergeCells>
  <pageMargins left="0.7" right="0.7" top="0.75" bottom="0.75" header="0.3" footer="0.3"/>
  <pageSetup paperSize="8" scale="73" fitToHeight="0"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31763-3C55-43A5-9F9F-A8827BD1F99D}">
  <sheetPr>
    <pageSetUpPr fitToPage="1"/>
  </sheetPr>
  <dimension ref="A1:U260"/>
  <sheetViews>
    <sheetView view="pageBreakPreview" topLeftCell="A212" zoomScale="85" zoomScaleNormal="100" zoomScaleSheetLayoutView="85" workbookViewId="0">
      <selection activeCell="F253" sqref="F253:F259"/>
    </sheetView>
  </sheetViews>
  <sheetFormatPr defaultColWidth="8.7109375" defaultRowHeight="12.75"/>
  <cols>
    <col min="1" max="1" width="32.85546875" customWidth="1"/>
    <col min="2" max="3" width="23.28515625" customWidth="1"/>
    <col min="4" max="7" width="17.85546875" customWidth="1"/>
    <col min="8" max="8" width="27.140625" customWidth="1"/>
    <col min="9" max="9" width="26.5703125" customWidth="1"/>
    <col min="10" max="10" width="27.85546875" customWidth="1"/>
    <col min="11" max="11" width="18.5703125" customWidth="1"/>
    <col min="12" max="12" width="18.28515625" customWidth="1"/>
    <col min="13" max="13" width="2.28515625" customWidth="1"/>
  </cols>
  <sheetData>
    <row r="1" spans="1:21" s="28" customFormat="1" ht="23.25" customHeight="1">
      <c r="A1" s="226" t="s">
        <v>50</v>
      </c>
      <c r="B1" s="226"/>
      <c r="C1" s="226"/>
      <c r="D1" s="226"/>
      <c r="E1" s="226"/>
      <c r="F1" s="226"/>
      <c r="G1" s="226"/>
      <c r="H1" s="226"/>
      <c r="I1" s="226"/>
      <c r="J1" s="226"/>
      <c r="K1" s="226"/>
      <c r="L1" s="226"/>
      <c r="M1" s="226"/>
      <c r="N1" s="27"/>
      <c r="O1" s="27"/>
      <c r="P1" s="27"/>
      <c r="Q1" s="27"/>
      <c r="R1" s="27"/>
      <c r="S1" s="27"/>
      <c r="T1" s="27"/>
      <c r="U1" s="27"/>
    </row>
    <row r="2" spans="1:21" s="32" customFormat="1">
      <c r="A2" s="29"/>
      <c r="B2" s="30"/>
      <c r="C2" s="29"/>
      <c r="D2" s="30"/>
      <c r="E2" s="30"/>
      <c r="F2" s="30"/>
      <c r="G2" s="30"/>
      <c r="H2" s="29"/>
      <c r="I2" s="30"/>
      <c r="J2" s="31"/>
      <c r="K2" s="31"/>
      <c r="L2" s="31"/>
      <c r="M2" s="31"/>
      <c r="N2" s="31"/>
      <c r="O2" s="31"/>
      <c r="P2" s="31"/>
      <c r="Q2" s="31"/>
      <c r="R2" s="31"/>
      <c r="S2" s="31"/>
      <c r="T2" s="31"/>
      <c r="U2" s="31"/>
    </row>
    <row r="3" spans="1:21" s="32" customFormat="1" ht="25.5" customHeight="1">
      <c r="A3" s="237" t="s">
        <v>81</v>
      </c>
      <c r="B3" s="237"/>
      <c r="C3" s="237"/>
      <c r="D3" s="237"/>
      <c r="E3" s="237"/>
      <c r="F3" s="237"/>
      <c r="G3" s="237"/>
      <c r="H3" s="237"/>
      <c r="I3" s="237"/>
      <c r="J3" s="237"/>
      <c r="K3" s="237"/>
      <c r="L3" s="33"/>
      <c r="M3" s="33"/>
      <c r="N3" s="31"/>
      <c r="O3" s="31"/>
      <c r="P3" s="31"/>
      <c r="Q3" s="31"/>
      <c r="R3" s="31"/>
      <c r="S3" s="31"/>
      <c r="T3" s="31"/>
      <c r="U3" s="31"/>
    </row>
    <row r="4" spans="1:21" s="32" customFormat="1" ht="12.6" customHeight="1">
      <c r="A4" s="237" t="s">
        <v>49</v>
      </c>
      <c r="B4" s="237"/>
      <c r="C4" s="237"/>
      <c r="D4" s="237"/>
      <c r="E4" s="237"/>
      <c r="F4" s="237"/>
      <c r="G4" s="237"/>
      <c r="H4" s="237"/>
      <c r="I4" s="237"/>
      <c r="J4" s="237"/>
      <c r="K4" s="237"/>
      <c r="L4" s="33"/>
      <c r="M4" s="33"/>
      <c r="N4" s="31"/>
      <c r="O4" s="31"/>
      <c r="P4" s="31"/>
      <c r="Q4" s="31"/>
      <c r="R4" s="31"/>
      <c r="S4" s="31"/>
      <c r="T4" s="31"/>
      <c r="U4" s="31"/>
    </row>
    <row r="5" spans="1:21" s="32" customFormat="1" ht="25.5" customHeight="1">
      <c r="A5" s="245" t="s">
        <v>77</v>
      </c>
      <c r="B5" s="246"/>
      <c r="C5" s="246"/>
      <c r="D5" s="246"/>
      <c r="E5" s="246"/>
      <c r="F5" s="246"/>
      <c r="G5" s="246"/>
      <c r="H5" s="246"/>
      <c r="I5" s="246"/>
      <c r="J5" s="246"/>
      <c r="K5" s="246"/>
      <c r="L5" s="33"/>
      <c r="M5" s="33"/>
      <c r="N5" s="33"/>
      <c r="O5" s="33"/>
      <c r="P5" s="33"/>
      <c r="Q5" s="33"/>
      <c r="R5" s="33"/>
      <c r="S5" s="33"/>
      <c r="T5" s="33"/>
      <c r="U5" s="33"/>
    </row>
    <row r="6" spans="1:21" s="32" customFormat="1" ht="12.6" customHeight="1">
      <c r="A6" s="244" t="s">
        <v>21</v>
      </c>
      <c r="B6" s="244"/>
      <c r="C6" s="244"/>
      <c r="D6" s="244"/>
      <c r="E6" s="244"/>
      <c r="F6" s="244"/>
      <c r="G6" s="244"/>
      <c r="H6" s="244"/>
      <c r="I6" s="244"/>
      <c r="J6" s="244"/>
      <c r="K6" s="244"/>
      <c r="L6" s="31"/>
      <c r="M6" s="31"/>
      <c r="N6" s="31"/>
      <c r="O6" s="31"/>
      <c r="P6" s="31"/>
      <c r="Q6" s="31"/>
      <c r="R6" s="31"/>
      <c r="S6" s="31"/>
      <c r="T6" s="31"/>
      <c r="U6" s="31"/>
    </row>
    <row r="7" spans="1:21" s="32" customFormat="1">
      <c r="A7" s="237"/>
      <c r="B7" s="237"/>
      <c r="C7" s="237"/>
      <c r="D7" s="237"/>
      <c r="E7" s="237"/>
      <c r="F7" s="237"/>
      <c r="G7" s="237"/>
      <c r="H7" s="237"/>
      <c r="I7" s="237"/>
      <c r="J7" s="237"/>
      <c r="K7" s="237"/>
      <c r="L7" s="31"/>
      <c r="M7" s="31"/>
      <c r="N7" s="31"/>
      <c r="O7" s="31"/>
      <c r="P7" s="31"/>
      <c r="Q7" s="31"/>
      <c r="R7" s="31"/>
      <c r="S7" s="31"/>
      <c r="T7" s="31"/>
      <c r="U7" s="31"/>
    </row>
    <row r="8" spans="1:21" s="32" customFormat="1">
      <c r="A8" s="163"/>
      <c r="B8" s="163" t="s">
        <v>3</v>
      </c>
      <c r="C8" s="163" t="s">
        <v>65</v>
      </c>
      <c r="D8" s="163"/>
      <c r="E8" s="163"/>
      <c r="F8" s="163"/>
      <c r="G8" s="163"/>
      <c r="H8" s="163"/>
      <c r="I8" s="163"/>
      <c r="J8" s="163"/>
      <c r="K8" s="163"/>
      <c r="L8" s="31"/>
      <c r="M8" s="31"/>
      <c r="N8" s="31"/>
      <c r="O8" s="31"/>
      <c r="P8" s="31"/>
      <c r="Q8" s="31"/>
      <c r="R8" s="31"/>
      <c r="S8" s="31"/>
      <c r="T8" s="31"/>
      <c r="U8" s="31"/>
    </row>
    <row r="9" spans="1:21" s="32" customFormat="1" ht="25.5">
      <c r="A9" s="163" t="s">
        <v>107</v>
      </c>
      <c r="B9" s="205"/>
      <c r="C9" s="205"/>
      <c r="D9" s="163"/>
      <c r="E9" s="163"/>
      <c r="F9" s="163"/>
      <c r="G9" s="163"/>
      <c r="H9" s="163"/>
      <c r="I9" s="163"/>
      <c r="J9" s="163"/>
      <c r="K9" s="163"/>
      <c r="L9" s="31"/>
      <c r="M9" s="31"/>
      <c r="N9" s="31"/>
      <c r="O9" s="31"/>
      <c r="P9" s="31"/>
      <c r="Q9" s="31"/>
    </row>
    <row r="10" spans="1:21" s="32" customFormat="1" ht="26.45" customHeight="1">
      <c r="A10" s="163" t="s">
        <v>82</v>
      </c>
      <c r="B10" s="205"/>
      <c r="C10" s="205"/>
      <c r="D10" s="163"/>
      <c r="E10" s="163"/>
      <c r="F10" s="163"/>
      <c r="G10" s="163"/>
      <c r="H10" s="163"/>
      <c r="I10" s="163"/>
      <c r="J10" s="163"/>
      <c r="K10" s="163"/>
      <c r="L10" s="31"/>
      <c r="M10" s="31"/>
      <c r="N10" s="31"/>
      <c r="O10" s="31"/>
      <c r="P10" s="31"/>
      <c r="Q10" s="31"/>
    </row>
    <row r="11" spans="1:21" s="32" customFormat="1">
      <c r="A11" s="163"/>
      <c r="B11" s="163"/>
      <c r="C11" s="163"/>
      <c r="D11" s="163"/>
      <c r="E11" s="163"/>
      <c r="F11" s="163"/>
      <c r="G11" s="163"/>
      <c r="H11" s="163"/>
      <c r="I11" s="163"/>
      <c r="J11" s="163"/>
      <c r="K11" s="163"/>
      <c r="L11" s="31"/>
      <c r="M11" s="31"/>
      <c r="N11" s="31"/>
      <c r="O11" s="31"/>
      <c r="P11" s="31"/>
      <c r="Q11" s="31"/>
    </row>
    <row r="12" spans="1:21" s="32" customFormat="1">
      <c r="A12" s="165" t="s">
        <v>64</v>
      </c>
      <c r="B12" s="31"/>
      <c r="C12" s="31"/>
      <c r="D12" s="31"/>
      <c r="E12" s="31"/>
      <c r="F12" s="31"/>
      <c r="G12" s="31"/>
      <c r="H12" s="31"/>
      <c r="I12" s="31"/>
      <c r="J12" s="31"/>
      <c r="K12" s="31"/>
      <c r="L12" s="31"/>
      <c r="M12" s="31"/>
      <c r="N12" s="31"/>
      <c r="O12" s="31"/>
      <c r="P12" s="31"/>
      <c r="Q12" s="31"/>
    </row>
    <row r="13" spans="1:21" s="32" customFormat="1">
      <c r="A13" s="167" t="s">
        <v>57</v>
      </c>
      <c r="B13" s="11"/>
      <c r="C13" s="31"/>
      <c r="D13" s="31"/>
      <c r="E13" s="31"/>
      <c r="F13" s="31"/>
      <c r="G13" s="31"/>
      <c r="H13" s="31"/>
      <c r="I13" s="31"/>
      <c r="J13" s="31"/>
      <c r="K13" s="31"/>
      <c r="L13" s="31"/>
      <c r="M13" s="31"/>
      <c r="N13" s="31"/>
      <c r="O13" s="31"/>
      <c r="P13" s="31"/>
      <c r="Q13" s="31"/>
    </row>
    <row r="14" spans="1:21" s="32" customFormat="1">
      <c r="A14" s="167" t="s">
        <v>58</v>
      </c>
      <c r="B14" s="11"/>
      <c r="C14" s="31"/>
      <c r="D14" s="31"/>
      <c r="E14" s="31"/>
      <c r="F14" s="31"/>
      <c r="G14" s="31"/>
      <c r="H14" s="31"/>
      <c r="I14" s="31"/>
      <c r="J14" s="31"/>
      <c r="K14" s="31"/>
      <c r="L14" s="31"/>
      <c r="M14" s="31"/>
      <c r="N14" s="31"/>
      <c r="O14" s="31"/>
      <c r="P14" s="31"/>
      <c r="Q14" s="31"/>
    </row>
    <row r="15" spans="1:21" s="32" customFormat="1">
      <c r="A15" s="167" t="s">
        <v>60</v>
      </c>
      <c r="B15" s="11"/>
      <c r="C15" s="31"/>
      <c r="D15" s="31"/>
      <c r="E15" s="31"/>
      <c r="F15" s="31"/>
      <c r="G15" s="31"/>
      <c r="H15" s="31"/>
      <c r="I15" s="31"/>
      <c r="J15" s="31"/>
      <c r="K15" s="31"/>
      <c r="L15" s="31"/>
      <c r="M15" s="31"/>
      <c r="N15" s="31"/>
      <c r="O15" s="31"/>
      <c r="P15" s="31"/>
      <c r="Q15" s="31"/>
    </row>
    <row r="16" spans="1:21" s="32" customFormat="1">
      <c r="A16" s="167" t="s">
        <v>61</v>
      </c>
      <c r="B16" s="11"/>
      <c r="C16" s="31"/>
      <c r="D16" s="31"/>
      <c r="E16" s="31"/>
      <c r="F16" s="31"/>
      <c r="G16" s="31"/>
      <c r="H16" s="31"/>
      <c r="I16" s="31"/>
      <c r="J16" s="31"/>
      <c r="K16" s="31"/>
      <c r="L16" s="31"/>
      <c r="M16" s="31"/>
      <c r="N16" s="31"/>
      <c r="O16" s="31"/>
      <c r="P16" s="31"/>
      <c r="Q16" s="31"/>
    </row>
    <row r="17" spans="1:17" s="32" customFormat="1">
      <c r="A17" s="167" t="s">
        <v>62</v>
      </c>
      <c r="B17" s="11"/>
      <c r="C17" s="31"/>
      <c r="D17" s="31"/>
      <c r="E17" s="31"/>
      <c r="F17" s="31"/>
      <c r="G17" s="31"/>
      <c r="H17" s="31"/>
      <c r="I17" s="31"/>
      <c r="J17" s="31"/>
      <c r="K17" s="31"/>
      <c r="L17" s="31"/>
      <c r="M17" s="31"/>
      <c r="N17" s="31"/>
      <c r="O17" s="31"/>
      <c r="P17" s="31"/>
      <c r="Q17" s="31"/>
    </row>
    <row r="18" spans="1:17" s="32" customFormat="1">
      <c r="A18" s="167" t="s">
        <v>122</v>
      </c>
      <c r="B18" s="11"/>
      <c r="C18" s="31"/>
      <c r="D18" s="31"/>
      <c r="E18" s="31"/>
      <c r="F18" s="31"/>
      <c r="G18" s="31"/>
      <c r="H18" s="31"/>
      <c r="I18" s="31"/>
      <c r="J18" s="31"/>
      <c r="K18" s="31"/>
      <c r="L18" s="31"/>
      <c r="M18" s="31"/>
      <c r="N18" s="31"/>
      <c r="O18" s="31"/>
      <c r="P18" s="31"/>
      <c r="Q18" s="31"/>
    </row>
    <row r="19" spans="1:17" s="32" customFormat="1">
      <c r="A19" s="167" t="s">
        <v>63</v>
      </c>
      <c r="B19" s="11"/>
      <c r="C19" s="31"/>
      <c r="D19" s="31"/>
      <c r="E19" s="31"/>
      <c r="F19" s="31"/>
      <c r="G19" s="31"/>
      <c r="H19" s="31"/>
      <c r="I19" s="31"/>
      <c r="J19" s="31"/>
      <c r="K19" s="31"/>
      <c r="L19" s="31"/>
      <c r="M19" s="31"/>
      <c r="N19" s="31"/>
      <c r="O19" s="31"/>
      <c r="P19" s="31"/>
      <c r="Q19" s="31"/>
    </row>
    <row r="20" spans="1:17" s="32" customFormat="1" ht="13.5" thickBot="1">
      <c r="A20" s="164"/>
      <c r="B20" s="31"/>
      <c r="C20" s="31"/>
      <c r="D20" s="31"/>
      <c r="E20" s="31"/>
      <c r="F20" s="31"/>
      <c r="G20" s="31"/>
      <c r="H20" s="31"/>
      <c r="I20" s="31"/>
      <c r="J20" s="31"/>
      <c r="K20" s="31"/>
      <c r="L20" s="31"/>
      <c r="M20" s="31"/>
      <c r="N20" s="31"/>
      <c r="O20" s="31"/>
      <c r="P20" s="31"/>
      <c r="Q20" s="31"/>
    </row>
    <row r="21" spans="1:17" s="32" customFormat="1">
      <c r="A21" s="34" t="s">
        <v>2</v>
      </c>
      <c r="B21" s="35" t="s">
        <v>3</v>
      </c>
      <c r="C21" s="35" t="s">
        <v>4</v>
      </c>
      <c r="D21" s="238" t="s">
        <v>17</v>
      </c>
      <c r="E21" s="239"/>
      <c r="F21" s="239"/>
      <c r="G21" s="239"/>
      <c r="H21" s="36" t="s">
        <v>67</v>
      </c>
      <c r="I21" s="238" t="s">
        <v>85</v>
      </c>
      <c r="J21" s="238"/>
      <c r="K21" s="238"/>
      <c r="L21" s="243"/>
      <c r="M21" s="31"/>
      <c r="N21" s="31"/>
      <c r="O21" s="31"/>
      <c r="P21" s="31"/>
      <c r="Q21" s="31"/>
    </row>
    <row r="22" spans="1:17" s="32" customFormat="1" ht="26.25" thickBot="1">
      <c r="A22" s="37"/>
      <c r="B22" s="38"/>
      <c r="C22" s="38"/>
      <c r="D22" s="39" t="s">
        <v>12</v>
      </c>
      <c r="E22" s="39" t="s">
        <v>8</v>
      </c>
      <c r="F22" s="39" t="s">
        <v>9</v>
      </c>
      <c r="G22" s="39" t="s">
        <v>10</v>
      </c>
      <c r="H22" s="40"/>
      <c r="I22" s="39" t="s">
        <v>12</v>
      </c>
      <c r="J22" s="39" t="s">
        <v>8</v>
      </c>
      <c r="K22" s="39" t="s">
        <v>9</v>
      </c>
      <c r="L22" s="41" t="s">
        <v>10</v>
      </c>
      <c r="M22" s="31"/>
      <c r="N22" s="31"/>
      <c r="O22" s="31"/>
      <c r="P22" s="31"/>
      <c r="Q22" s="31"/>
    </row>
    <row r="23" spans="1:17" s="32" customFormat="1">
      <c r="A23" s="21" t="s">
        <v>5</v>
      </c>
      <c r="B23" s="22"/>
      <c r="C23" s="22"/>
      <c r="D23" s="23"/>
      <c r="E23" s="23"/>
      <c r="F23" s="23"/>
      <c r="G23" s="23"/>
      <c r="H23" s="168" t="s">
        <v>68</v>
      </c>
      <c r="I23" s="42">
        <f>D23*$B$13</f>
        <v>0</v>
      </c>
      <c r="J23" s="42">
        <f t="shared" ref="J23:L23" si="0">E23*$B$13</f>
        <v>0</v>
      </c>
      <c r="K23" s="42">
        <f t="shared" si="0"/>
        <v>0</v>
      </c>
      <c r="L23" s="42">
        <f t="shared" si="0"/>
        <v>0</v>
      </c>
      <c r="M23" s="31"/>
      <c r="N23" s="31"/>
      <c r="O23" s="31"/>
      <c r="P23" s="31"/>
      <c r="Q23" s="31"/>
    </row>
    <row r="24" spans="1:17" s="32" customFormat="1">
      <c r="A24" s="19" t="str">
        <f>A23</f>
        <v>&lt;invullen&gt;</v>
      </c>
      <c r="B24" s="22"/>
      <c r="C24" s="22"/>
      <c r="D24" s="23"/>
      <c r="E24" s="23"/>
      <c r="F24" s="23"/>
      <c r="G24" s="23"/>
      <c r="H24" s="168" t="s">
        <v>69</v>
      </c>
      <c r="I24" s="42">
        <f>D24*$B$14</f>
        <v>0</v>
      </c>
      <c r="J24" s="42">
        <f t="shared" ref="J24:L24" si="1">E24*$B$14</f>
        <v>0</v>
      </c>
      <c r="K24" s="42">
        <f t="shared" si="1"/>
        <v>0</v>
      </c>
      <c r="L24" s="42">
        <f t="shared" si="1"/>
        <v>0</v>
      </c>
      <c r="M24" s="31"/>
      <c r="N24" s="31"/>
      <c r="O24" s="31"/>
      <c r="P24" s="31"/>
      <c r="Q24" s="31"/>
    </row>
    <row r="25" spans="1:17" s="32" customFormat="1">
      <c r="A25" s="19" t="str">
        <f>A23</f>
        <v>&lt;invullen&gt;</v>
      </c>
      <c r="B25" s="22"/>
      <c r="C25" s="22"/>
      <c r="D25" s="23"/>
      <c r="E25" s="23"/>
      <c r="F25" s="23"/>
      <c r="G25" s="23"/>
      <c r="H25" s="168" t="s">
        <v>70</v>
      </c>
      <c r="I25" s="42">
        <f>D25*$B$15</f>
        <v>0</v>
      </c>
      <c r="J25" s="42">
        <f t="shared" ref="J25:L25" si="2">E25*$B$15</f>
        <v>0</v>
      </c>
      <c r="K25" s="42">
        <f t="shared" si="2"/>
        <v>0</v>
      </c>
      <c r="L25" s="42">
        <f t="shared" si="2"/>
        <v>0</v>
      </c>
      <c r="M25" s="31"/>
      <c r="N25" s="31"/>
      <c r="O25" s="31"/>
      <c r="P25" s="31"/>
      <c r="Q25" s="31"/>
    </row>
    <row r="26" spans="1:17" s="32" customFormat="1">
      <c r="A26" s="19" t="str">
        <f>A23</f>
        <v>&lt;invullen&gt;</v>
      </c>
      <c r="B26" s="22"/>
      <c r="C26" s="22"/>
      <c r="D26" s="23"/>
      <c r="E26" s="23"/>
      <c r="F26" s="23"/>
      <c r="G26" s="23"/>
      <c r="H26" s="168" t="s">
        <v>71</v>
      </c>
      <c r="I26" s="42">
        <f>D26*$B$16</f>
        <v>0</v>
      </c>
      <c r="J26" s="42">
        <f t="shared" ref="J26:L26" si="3">E26*$B$16</f>
        <v>0</v>
      </c>
      <c r="K26" s="42">
        <f t="shared" si="3"/>
        <v>0</v>
      </c>
      <c r="L26" s="42">
        <f t="shared" si="3"/>
        <v>0</v>
      </c>
      <c r="M26" s="31"/>
      <c r="N26" s="31"/>
      <c r="O26" s="31"/>
      <c r="P26" s="31"/>
      <c r="Q26" s="31"/>
    </row>
    <row r="27" spans="1:17" s="32" customFormat="1">
      <c r="A27" s="19" t="str">
        <f>A23</f>
        <v>&lt;invullen&gt;</v>
      </c>
      <c r="B27" s="22"/>
      <c r="C27" s="22"/>
      <c r="D27" s="23"/>
      <c r="E27" s="23"/>
      <c r="F27" s="23"/>
      <c r="G27" s="23"/>
      <c r="H27" s="168" t="s">
        <v>72</v>
      </c>
      <c r="I27" s="42">
        <f>D27*$B$17</f>
        <v>0</v>
      </c>
      <c r="J27" s="42">
        <f t="shared" ref="J27:L27" si="4">E27*$B$17</f>
        <v>0</v>
      </c>
      <c r="K27" s="42">
        <f t="shared" si="4"/>
        <v>0</v>
      </c>
      <c r="L27" s="42">
        <f t="shared" si="4"/>
        <v>0</v>
      </c>
      <c r="M27" s="31"/>
      <c r="N27" s="31"/>
      <c r="O27" s="31"/>
      <c r="P27" s="31"/>
      <c r="Q27" s="31"/>
    </row>
    <row r="28" spans="1:17" s="32" customFormat="1">
      <c r="A28" s="19" t="str">
        <f>A23</f>
        <v>&lt;invullen&gt;</v>
      </c>
      <c r="B28" s="11"/>
      <c r="C28" s="11"/>
      <c r="D28" s="14"/>
      <c r="E28" s="14"/>
      <c r="F28" s="14"/>
      <c r="G28" s="14"/>
      <c r="H28" s="3" t="s">
        <v>6</v>
      </c>
      <c r="I28" s="42">
        <f>D28*$B$18</f>
        <v>0</v>
      </c>
      <c r="J28" s="42">
        <f t="shared" ref="J28:L28" si="5">E28*$B$18</f>
        <v>0</v>
      </c>
      <c r="K28" s="42">
        <f t="shared" si="5"/>
        <v>0</v>
      </c>
      <c r="L28" s="42">
        <f t="shared" si="5"/>
        <v>0</v>
      </c>
      <c r="M28" s="31"/>
      <c r="N28" s="31"/>
      <c r="O28" s="31"/>
      <c r="P28" s="31"/>
      <c r="Q28" s="31"/>
    </row>
    <row r="29" spans="1:17" s="32" customFormat="1">
      <c r="A29" s="19" t="str">
        <f>A23</f>
        <v>&lt;invullen&gt;</v>
      </c>
      <c r="B29" s="11"/>
      <c r="C29" s="11"/>
      <c r="D29" s="14"/>
      <c r="E29" s="14"/>
      <c r="F29" s="14"/>
      <c r="G29" s="14"/>
      <c r="H29" s="3" t="s">
        <v>7</v>
      </c>
      <c r="I29" s="42">
        <f>D29*$B$19</f>
        <v>0</v>
      </c>
      <c r="J29" s="42">
        <f t="shared" ref="J29:L29" si="6">E29*$B$19</f>
        <v>0</v>
      </c>
      <c r="K29" s="42">
        <f t="shared" si="6"/>
        <v>0</v>
      </c>
      <c r="L29" s="42">
        <f t="shared" si="6"/>
        <v>0</v>
      </c>
      <c r="M29" s="31"/>
      <c r="N29" s="31"/>
      <c r="O29" s="31"/>
      <c r="P29" s="31"/>
      <c r="Q29" s="31"/>
    </row>
    <row r="30" spans="1:17" s="32" customFormat="1">
      <c r="A30" s="18" t="s">
        <v>5</v>
      </c>
      <c r="B30" s="11"/>
      <c r="C30" s="11"/>
      <c r="D30" s="14"/>
      <c r="E30" s="14"/>
      <c r="F30" s="14"/>
      <c r="G30" s="14"/>
      <c r="H30" s="4" t="s">
        <v>68</v>
      </c>
      <c r="I30" s="42">
        <f>D30*$B$13</f>
        <v>0</v>
      </c>
      <c r="J30" s="42">
        <f t="shared" ref="J30:L30" si="7">E30*$B$13</f>
        <v>0</v>
      </c>
      <c r="K30" s="42">
        <f t="shared" si="7"/>
        <v>0</v>
      </c>
      <c r="L30" s="42">
        <f t="shared" si="7"/>
        <v>0</v>
      </c>
      <c r="M30" s="31"/>
      <c r="N30" s="31"/>
      <c r="O30" s="31"/>
      <c r="P30" s="31"/>
      <c r="Q30" s="31"/>
    </row>
    <row r="31" spans="1:17" s="32" customFormat="1">
      <c r="A31" s="19" t="str">
        <f>A30</f>
        <v>&lt;invullen&gt;</v>
      </c>
      <c r="B31" s="11"/>
      <c r="C31" s="11"/>
      <c r="D31" s="14"/>
      <c r="E31" s="14"/>
      <c r="F31" s="14"/>
      <c r="G31" s="14"/>
      <c r="H31" s="4" t="s">
        <v>69</v>
      </c>
      <c r="I31" s="42">
        <f>D31*$B$14</f>
        <v>0</v>
      </c>
      <c r="J31" s="42">
        <f t="shared" ref="J31:L31" si="8">E31*$B$14</f>
        <v>0</v>
      </c>
      <c r="K31" s="42">
        <f t="shared" si="8"/>
        <v>0</v>
      </c>
      <c r="L31" s="42">
        <f t="shared" si="8"/>
        <v>0</v>
      </c>
      <c r="M31" s="31"/>
      <c r="N31" s="31"/>
      <c r="O31" s="31"/>
      <c r="P31" s="31"/>
      <c r="Q31" s="31"/>
    </row>
    <row r="32" spans="1:17" s="32" customFormat="1">
      <c r="A32" s="19" t="str">
        <f>A30</f>
        <v>&lt;invullen&gt;</v>
      </c>
      <c r="B32" s="11"/>
      <c r="C32" s="11"/>
      <c r="D32" s="14"/>
      <c r="E32" s="14"/>
      <c r="F32" s="14"/>
      <c r="G32" s="14"/>
      <c r="H32" s="4" t="s">
        <v>70</v>
      </c>
      <c r="I32" s="42">
        <f>D32*$B$15</f>
        <v>0</v>
      </c>
      <c r="J32" s="42">
        <f t="shared" ref="J32:L32" si="9">E32*$B$15</f>
        <v>0</v>
      </c>
      <c r="K32" s="42">
        <f t="shared" si="9"/>
        <v>0</v>
      </c>
      <c r="L32" s="42">
        <f t="shared" si="9"/>
        <v>0</v>
      </c>
      <c r="M32" s="31"/>
      <c r="N32" s="31"/>
      <c r="O32" s="31"/>
      <c r="P32" s="31"/>
      <c r="Q32" s="31"/>
    </row>
    <row r="33" spans="1:17" s="32" customFormat="1">
      <c r="A33" s="19" t="str">
        <f>A30</f>
        <v>&lt;invullen&gt;</v>
      </c>
      <c r="B33" s="11"/>
      <c r="C33" s="11"/>
      <c r="D33" s="14"/>
      <c r="E33" s="14"/>
      <c r="F33" s="14"/>
      <c r="G33" s="14"/>
      <c r="H33" s="4" t="s">
        <v>71</v>
      </c>
      <c r="I33" s="42">
        <f>D33*$B$16</f>
        <v>0</v>
      </c>
      <c r="J33" s="42">
        <f t="shared" ref="J33:L33" si="10">E33*$B$16</f>
        <v>0</v>
      </c>
      <c r="K33" s="42">
        <f t="shared" si="10"/>
        <v>0</v>
      </c>
      <c r="L33" s="42">
        <f t="shared" si="10"/>
        <v>0</v>
      </c>
      <c r="M33" s="31"/>
      <c r="N33" s="31"/>
      <c r="O33" s="31"/>
      <c r="P33" s="31"/>
      <c r="Q33" s="31"/>
    </row>
    <row r="34" spans="1:17" s="32" customFormat="1">
      <c r="A34" s="19" t="str">
        <f>A30</f>
        <v>&lt;invullen&gt;</v>
      </c>
      <c r="B34" s="11"/>
      <c r="C34" s="11"/>
      <c r="D34" s="14"/>
      <c r="E34" s="14"/>
      <c r="F34" s="14"/>
      <c r="G34" s="14"/>
      <c r="H34" s="4" t="s">
        <v>72</v>
      </c>
      <c r="I34" s="42">
        <f>D34*$B$17</f>
        <v>0</v>
      </c>
      <c r="J34" s="42">
        <f t="shared" ref="J34:L34" si="11">E34*$B$17</f>
        <v>0</v>
      </c>
      <c r="K34" s="42">
        <f t="shared" si="11"/>
        <v>0</v>
      </c>
      <c r="L34" s="42">
        <f t="shared" si="11"/>
        <v>0</v>
      </c>
      <c r="M34" s="31"/>
      <c r="N34" s="31"/>
      <c r="O34" s="31"/>
      <c r="P34" s="31"/>
      <c r="Q34" s="31"/>
    </row>
    <row r="35" spans="1:17" s="32" customFormat="1">
      <c r="A35" s="19" t="str">
        <f>A30</f>
        <v>&lt;invullen&gt;</v>
      </c>
      <c r="B35" s="11"/>
      <c r="C35" s="11"/>
      <c r="D35" s="14"/>
      <c r="E35" s="14"/>
      <c r="F35" s="14"/>
      <c r="G35" s="14"/>
      <c r="H35" s="4" t="s">
        <v>6</v>
      </c>
      <c r="I35" s="42">
        <f>D35*$B$18</f>
        <v>0</v>
      </c>
      <c r="J35" s="42">
        <f t="shared" ref="J35:L35" si="12">E35*$B$18</f>
        <v>0</v>
      </c>
      <c r="K35" s="42">
        <f t="shared" si="12"/>
        <v>0</v>
      </c>
      <c r="L35" s="42">
        <f t="shared" si="12"/>
        <v>0</v>
      </c>
      <c r="M35" s="31"/>
      <c r="N35" s="31"/>
      <c r="O35" s="31"/>
      <c r="P35" s="31"/>
      <c r="Q35" s="31"/>
    </row>
    <row r="36" spans="1:17" s="32" customFormat="1">
      <c r="A36" s="19" t="str">
        <f>A30</f>
        <v>&lt;invullen&gt;</v>
      </c>
      <c r="B36" s="11"/>
      <c r="C36" s="11"/>
      <c r="D36" s="14"/>
      <c r="E36" s="14"/>
      <c r="F36" s="14"/>
      <c r="G36" s="14"/>
      <c r="H36" s="4" t="s">
        <v>7</v>
      </c>
      <c r="I36" s="42">
        <f>D36*$B$19</f>
        <v>0</v>
      </c>
      <c r="J36" s="42">
        <f t="shared" ref="J36:L36" si="13">E36*$B$19</f>
        <v>0</v>
      </c>
      <c r="K36" s="42">
        <f t="shared" si="13"/>
        <v>0</v>
      </c>
      <c r="L36" s="42">
        <f t="shared" si="13"/>
        <v>0</v>
      </c>
      <c r="M36" s="31"/>
      <c r="N36" s="31"/>
      <c r="O36" s="31"/>
      <c r="P36" s="31"/>
      <c r="Q36" s="31"/>
    </row>
    <row r="37" spans="1:17" s="32" customFormat="1">
      <c r="A37" s="20" t="s">
        <v>5</v>
      </c>
      <c r="B37" s="11"/>
      <c r="C37" s="11"/>
      <c r="D37" s="14"/>
      <c r="E37" s="14"/>
      <c r="F37" s="14"/>
      <c r="G37" s="14"/>
      <c r="H37" s="9" t="s">
        <v>68</v>
      </c>
      <c r="I37" s="42">
        <f>D37*$B$13</f>
        <v>0</v>
      </c>
      <c r="J37" s="42">
        <f t="shared" ref="J37:L37" si="14">E37*$B$13</f>
        <v>0</v>
      </c>
      <c r="K37" s="42">
        <f t="shared" si="14"/>
        <v>0</v>
      </c>
      <c r="L37" s="42">
        <f t="shared" si="14"/>
        <v>0</v>
      </c>
      <c r="M37" s="31"/>
      <c r="N37" s="31"/>
      <c r="O37" s="31"/>
      <c r="P37" s="31"/>
      <c r="Q37" s="31"/>
    </row>
    <row r="38" spans="1:17" s="32" customFormat="1">
      <c r="A38" s="19" t="str">
        <f>A37</f>
        <v>&lt;invullen&gt;</v>
      </c>
      <c r="B38" s="11"/>
      <c r="C38" s="11"/>
      <c r="D38" s="14"/>
      <c r="E38" s="14"/>
      <c r="F38" s="14"/>
      <c r="G38" s="14"/>
      <c r="H38" s="9" t="s">
        <v>69</v>
      </c>
      <c r="I38" s="42">
        <f>D38*$B$14</f>
        <v>0</v>
      </c>
      <c r="J38" s="42">
        <f t="shared" ref="J38:L38" si="15">E38*$B$14</f>
        <v>0</v>
      </c>
      <c r="K38" s="42">
        <f t="shared" si="15"/>
        <v>0</v>
      </c>
      <c r="L38" s="42">
        <f t="shared" si="15"/>
        <v>0</v>
      </c>
      <c r="M38" s="31"/>
      <c r="N38" s="31"/>
      <c r="O38" s="31"/>
      <c r="P38" s="31"/>
      <c r="Q38" s="31"/>
    </row>
    <row r="39" spans="1:17" s="32" customFormat="1">
      <c r="A39" s="19" t="str">
        <f>A37</f>
        <v>&lt;invullen&gt;</v>
      </c>
      <c r="B39" s="11"/>
      <c r="C39" s="11"/>
      <c r="D39" s="14"/>
      <c r="E39" s="14"/>
      <c r="F39" s="14"/>
      <c r="G39" s="14"/>
      <c r="H39" s="9" t="s">
        <v>70</v>
      </c>
      <c r="I39" s="42">
        <f>D39*$B$15</f>
        <v>0</v>
      </c>
      <c r="J39" s="42">
        <f t="shared" ref="J39:L39" si="16">E39*$B$15</f>
        <v>0</v>
      </c>
      <c r="K39" s="42">
        <f t="shared" si="16"/>
        <v>0</v>
      </c>
      <c r="L39" s="42">
        <f t="shared" si="16"/>
        <v>0</v>
      </c>
      <c r="M39" s="31"/>
      <c r="N39" s="31"/>
      <c r="O39" s="31"/>
      <c r="P39" s="31"/>
      <c r="Q39" s="31"/>
    </row>
    <row r="40" spans="1:17" s="32" customFormat="1">
      <c r="A40" s="19" t="str">
        <f>A37</f>
        <v>&lt;invullen&gt;</v>
      </c>
      <c r="B40" s="11"/>
      <c r="C40" s="11"/>
      <c r="D40" s="14"/>
      <c r="E40" s="14"/>
      <c r="F40" s="14"/>
      <c r="G40" s="14"/>
      <c r="H40" s="9" t="s">
        <v>71</v>
      </c>
      <c r="I40" s="42">
        <f>D40*$B$16</f>
        <v>0</v>
      </c>
      <c r="J40" s="42">
        <f t="shared" ref="J40:L40" si="17">E40*$B$16</f>
        <v>0</v>
      </c>
      <c r="K40" s="42">
        <f t="shared" si="17"/>
        <v>0</v>
      </c>
      <c r="L40" s="42">
        <f t="shared" si="17"/>
        <v>0</v>
      </c>
      <c r="M40" s="31"/>
      <c r="N40" s="31"/>
      <c r="O40" s="31"/>
      <c r="P40" s="31"/>
      <c r="Q40" s="31"/>
    </row>
    <row r="41" spans="1:17" s="32" customFormat="1">
      <c r="A41" s="19" t="str">
        <f>A37</f>
        <v>&lt;invullen&gt;</v>
      </c>
      <c r="B41" s="11"/>
      <c r="C41" s="11"/>
      <c r="D41" s="14"/>
      <c r="E41" s="14"/>
      <c r="F41" s="14"/>
      <c r="G41" s="14"/>
      <c r="H41" s="9" t="s">
        <v>72</v>
      </c>
      <c r="I41" s="42">
        <f>D41*$B$17</f>
        <v>0</v>
      </c>
      <c r="J41" s="42">
        <f t="shared" ref="J41:L41" si="18">E41*$B$17</f>
        <v>0</v>
      </c>
      <c r="K41" s="42">
        <f t="shared" si="18"/>
        <v>0</v>
      </c>
      <c r="L41" s="42">
        <f t="shared" si="18"/>
        <v>0</v>
      </c>
      <c r="M41" s="31"/>
      <c r="N41" s="31"/>
      <c r="O41" s="31"/>
      <c r="P41" s="31"/>
      <c r="Q41" s="31"/>
    </row>
    <row r="42" spans="1:17" s="32" customFormat="1">
      <c r="A42" s="19" t="str">
        <f>A37</f>
        <v>&lt;invullen&gt;</v>
      </c>
      <c r="B42" s="11"/>
      <c r="C42" s="11"/>
      <c r="D42" s="14"/>
      <c r="E42" s="14"/>
      <c r="F42" s="14"/>
      <c r="G42" s="14"/>
      <c r="H42" s="9" t="s">
        <v>6</v>
      </c>
      <c r="I42" s="42">
        <f>D42*$B$18</f>
        <v>0</v>
      </c>
      <c r="J42" s="42">
        <f t="shared" ref="J42:L42" si="19">E42*$B$18</f>
        <v>0</v>
      </c>
      <c r="K42" s="42">
        <f t="shared" si="19"/>
        <v>0</v>
      </c>
      <c r="L42" s="42">
        <f t="shared" si="19"/>
        <v>0</v>
      </c>
      <c r="M42" s="31"/>
      <c r="N42" s="31"/>
      <c r="O42" s="31"/>
      <c r="P42" s="31"/>
      <c r="Q42" s="31"/>
    </row>
    <row r="43" spans="1:17" s="32" customFormat="1">
      <c r="A43" s="19" t="str">
        <f>A37</f>
        <v>&lt;invullen&gt;</v>
      </c>
      <c r="B43" s="11"/>
      <c r="C43" s="11"/>
      <c r="D43" s="14"/>
      <c r="E43" s="14"/>
      <c r="F43" s="14"/>
      <c r="G43" s="14"/>
      <c r="H43" s="9" t="s">
        <v>7</v>
      </c>
      <c r="I43" s="42">
        <f>D43*$B$19</f>
        <v>0</v>
      </c>
      <c r="J43" s="42">
        <f t="shared" ref="J43:L43" si="20">E43*$B$19</f>
        <v>0</v>
      </c>
      <c r="K43" s="42">
        <f t="shared" si="20"/>
        <v>0</v>
      </c>
      <c r="L43" s="42">
        <f t="shared" si="20"/>
        <v>0</v>
      </c>
      <c r="M43" s="31"/>
      <c r="N43" s="31"/>
      <c r="O43" s="31"/>
      <c r="P43" s="31"/>
      <c r="Q43" s="31"/>
    </row>
    <row r="44" spans="1:17" s="32" customFormat="1">
      <c r="A44" s="18" t="s">
        <v>5</v>
      </c>
      <c r="B44" s="11"/>
      <c r="C44" s="11"/>
      <c r="D44" s="14"/>
      <c r="E44" s="14"/>
      <c r="F44" s="14"/>
      <c r="G44" s="14"/>
      <c r="H44" s="7" t="s">
        <v>68</v>
      </c>
      <c r="I44" s="42">
        <f>D44*$B$13</f>
        <v>0</v>
      </c>
      <c r="J44" s="42">
        <f t="shared" ref="J44:L44" si="21">E44*$B$13</f>
        <v>0</v>
      </c>
      <c r="K44" s="42">
        <f t="shared" si="21"/>
        <v>0</v>
      </c>
      <c r="L44" s="42">
        <f t="shared" si="21"/>
        <v>0</v>
      </c>
      <c r="M44" s="31"/>
      <c r="N44" s="31"/>
      <c r="O44" s="31"/>
      <c r="P44" s="31"/>
      <c r="Q44" s="31"/>
    </row>
    <row r="45" spans="1:17" s="32" customFormat="1">
      <c r="A45" s="19" t="str">
        <f>A44</f>
        <v>&lt;invullen&gt;</v>
      </c>
      <c r="B45" s="11"/>
      <c r="C45" s="11"/>
      <c r="D45" s="14"/>
      <c r="E45" s="14"/>
      <c r="F45" s="14"/>
      <c r="G45" s="14"/>
      <c r="H45" s="7" t="s">
        <v>69</v>
      </c>
      <c r="I45" s="42">
        <f>D45*$B$14</f>
        <v>0</v>
      </c>
      <c r="J45" s="42">
        <f t="shared" ref="J45:L45" si="22">E45*$B$14</f>
        <v>0</v>
      </c>
      <c r="K45" s="42">
        <f t="shared" si="22"/>
        <v>0</v>
      </c>
      <c r="L45" s="42">
        <f t="shared" si="22"/>
        <v>0</v>
      </c>
      <c r="M45" s="31"/>
      <c r="N45" s="31"/>
      <c r="O45" s="31"/>
      <c r="P45" s="31"/>
      <c r="Q45" s="31"/>
    </row>
    <row r="46" spans="1:17" s="32" customFormat="1">
      <c r="A46" s="19" t="str">
        <f>A44</f>
        <v>&lt;invullen&gt;</v>
      </c>
      <c r="B46" s="11"/>
      <c r="C46" s="11"/>
      <c r="D46" s="14"/>
      <c r="E46" s="14"/>
      <c r="F46" s="14"/>
      <c r="G46" s="14"/>
      <c r="H46" s="7" t="s">
        <v>70</v>
      </c>
      <c r="I46" s="42">
        <f>D46*$B$15</f>
        <v>0</v>
      </c>
      <c r="J46" s="42">
        <f t="shared" ref="J46:L46" si="23">E46*$B$15</f>
        <v>0</v>
      </c>
      <c r="K46" s="42">
        <f t="shared" si="23"/>
        <v>0</v>
      </c>
      <c r="L46" s="42">
        <f t="shared" si="23"/>
        <v>0</v>
      </c>
      <c r="M46" s="31"/>
      <c r="N46" s="31"/>
      <c r="O46" s="31"/>
      <c r="P46" s="31"/>
      <c r="Q46" s="31"/>
    </row>
    <row r="47" spans="1:17" s="32" customFormat="1">
      <c r="A47" s="19" t="str">
        <f>A44</f>
        <v>&lt;invullen&gt;</v>
      </c>
      <c r="B47" s="11"/>
      <c r="C47" s="11"/>
      <c r="D47" s="14"/>
      <c r="E47" s="14"/>
      <c r="F47" s="14"/>
      <c r="G47" s="14"/>
      <c r="H47" s="7" t="s">
        <v>71</v>
      </c>
      <c r="I47" s="42">
        <f>D47*$B$16</f>
        <v>0</v>
      </c>
      <c r="J47" s="42">
        <f t="shared" ref="J47:L47" si="24">E47*$B$16</f>
        <v>0</v>
      </c>
      <c r="K47" s="42">
        <f t="shared" si="24"/>
        <v>0</v>
      </c>
      <c r="L47" s="42">
        <f t="shared" si="24"/>
        <v>0</v>
      </c>
      <c r="M47" s="31"/>
      <c r="N47" s="31"/>
      <c r="O47" s="31"/>
      <c r="P47" s="31"/>
      <c r="Q47" s="31"/>
    </row>
    <row r="48" spans="1:17" s="32" customFormat="1">
      <c r="A48" s="19" t="str">
        <f>A44</f>
        <v>&lt;invullen&gt;</v>
      </c>
      <c r="B48" s="11"/>
      <c r="C48" s="11"/>
      <c r="D48" s="14"/>
      <c r="E48" s="14"/>
      <c r="F48" s="14"/>
      <c r="G48" s="14"/>
      <c r="H48" s="7" t="s">
        <v>72</v>
      </c>
      <c r="I48" s="42">
        <f>D48*$B$17</f>
        <v>0</v>
      </c>
      <c r="J48" s="42">
        <f t="shared" ref="J48:L48" si="25">E48*$B$17</f>
        <v>0</v>
      </c>
      <c r="K48" s="42">
        <f t="shared" si="25"/>
        <v>0</v>
      </c>
      <c r="L48" s="42">
        <f t="shared" si="25"/>
        <v>0</v>
      </c>
      <c r="M48" s="31"/>
      <c r="N48" s="31"/>
      <c r="O48" s="31"/>
      <c r="P48" s="31"/>
      <c r="Q48" s="31"/>
    </row>
    <row r="49" spans="1:17" s="32" customFormat="1">
      <c r="A49" s="19" t="str">
        <f>A44</f>
        <v>&lt;invullen&gt;</v>
      </c>
      <c r="B49" s="11"/>
      <c r="C49" s="11"/>
      <c r="D49" s="14"/>
      <c r="E49" s="14"/>
      <c r="F49" s="14"/>
      <c r="G49" s="14"/>
      <c r="H49" s="7" t="s">
        <v>6</v>
      </c>
      <c r="I49" s="42">
        <f>D49*$B$18</f>
        <v>0</v>
      </c>
      <c r="J49" s="42">
        <f t="shared" ref="J49:L49" si="26">E49*$B$18</f>
        <v>0</v>
      </c>
      <c r="K49" s="42">
        <f t="shared" si="26"/>
        <v>0</v>
      </c>
      <c r="L49" s="42">
        <f t="shared" si="26"/>
        <v>0</v>
      </c>
      <c r="M49" s="31"/>
      <c r="N49" s="31"/>
      <c r="O49" s="31"/>
      <c r="P49" s="31"/>
      <c r="Q49" s="31"/>
    </row>
    <row r="50" spans="1:17" s="32" customFormat="1">
      <c r="A50" s="19" t="str">
        <f>A44</f>
        <v>&lt;invullen&gt;</v>
      </c>
      <c r="B50" s="11"/>
      <c r="C50" s="11"/>
      <c r="D50" s="14"/>
      <c r="E50" s="14"/>
      <c r="F50" s="14"/>
      <c r="G50" s="14"/>
      <c r="H50" s="7" t="s">
        <v>7</v>
      </c>
      <c r="I50" s="42">
        <f>D50*$B$19</f>
        <v>0</v>
      </c>
      <c r="J50" s="42">
        <f t="shared" ref="J50:L50" si="27">E50*$B$19</f>
        <v>0</v>
      </c>
      <c r="K50" s="42">
        <f t="shared" si="27"/>
        <v>0</v>
      </c>
      <c r="L50" s="42">
        <f t="shared" si="27"/>
        <v>0</v>
      </c>
      <c r="M50" s="31"/>
      <c r="N50" s="31"/>
      <c r="O50" s="31"/>
      <c r="P50" s="31"/>
      <c r="Q50" s="31"/>
    </row>
    <row r="51" spans="1:17" s="32" customFormat="1">
      <c r="A51" s="18" t="s">
        <v>5</v>
      </c>
      <c r="B51" s="11"/>
      <c r="C51" s="11"/>
      <c r="D51" s="14"/>
      <c r="E51" s="14"/>
      <c r="F51" s="14"/>
      <c r="G51" s="14"/>
      <c r="H51" s="6" t="s">
        <v>68</v>
      </c>
      <c r="I51" s="42">
        <f>D51*$B$13</f>
        <v>0</v>
      </c>
      <c r="J51" s="42">
        <f t="shared" ref="J51:L51" si="28">E51*$B$13</f>
        <v>0</v>
      </c>
      <c r="K51" s="42">
        <f t="shared" si="28"/>
        <v>0</v>
      </c>
      <c r="L51" s="42">
        <f t="shared" si="28"/>
        <v>0</v>
      </c>
      <c r="M51" s="31"/>
      <c r="N51" s="31"/>
      <c r="O51" s="31"/>
      <c r="P51" s="31"/>
      <c r="Q51" s="31"/>
    </row>
    <row r="52" spans="1:17" s="32" customFormat="1">
      <c r="A52" s="19" t="str">
        <f>A51</f>
        <v>&lt;invullen&gt;</v>
      </c>
      <c r="B52" s="11"/>
      <c r="C52" s="11"/>
      <c r="D52" s="14"/>
      <c r="E52" s="14"/>
      <c r="F52" s="14"/>
      <c r="G52" s="14"/>
      <c r="H52" s="6" t="s">
        <v>69</v>
      </c>
      <c r="I52" s="42">
        <f>D52*$B$14</f>
        <v>0</v>
      </c>
      <c r="J52" s="42">
        <f t="shared" ref="J52:L52" si="29">E52*$B$14</f>
        <v>0</v>
      </c>
      <c r="K52" s="42">
        <f t="shared" si="29"/>
        <v>0</v>
      </c>
      <c r="L52" s="42">
        <f t="shared" si="29"/>
        <v>0</v>
      </c>
      <c r="M52" s="31"/>
      <c r="N52" s="31"/>
      <c r="O52" s="31"/>
      <c r="P52" s="31"/>
      <c r="Q52" s="31"/>
    </row>
    <row r="53" spans="1:17" s="32" customFormat="1">
      <c r="A53" s="19" t="str">
        <f>A51</f>
        <v>&lt;invullen&gt;</v>
      </c>
      <c r="B53" s="11"/>
      <c r="C53" s="11"/>
      <c r="D53" s="14"/>
      <c r="E53" s="14"/>
      <c r="F53" s="14"/>
      <c r="G53" s="14"/>
      <c r="H53" s="6" t="s">
        <v>70</v>
      </c>
      <c r="I53" s="42">
        <f>D53*$B$15</f>
        <v>0</v>
      </c>
      <c r="J53" s="42">
        <f t="shared" ref="J53:L53" si="30">E53*$B$15</f>
        <v>0</v>
      </c>
      <c r="K53" s="42">
        <f t="shared" si="30"/>
        <v>0</v>
      </c>
      <c r="L53" s="42">
        <f t="shared" si="30"/>
        <v>0</v>
      </c>
      <c r="M53" s="31"/>
      <c r="N53" s="31"/>
      <c r="O53" s="31"/>
      <c r="P53" s="31"/>
      <c r="Q53" s="31"/>
    </row>
    <row r="54" spans="1:17" s="32" customFormat="1">
      <c r="A54" s="19" t="str">
        <f>A51</f>
        <v>&lt;invullen&gt;</v>
      </c>
      <c r="B54" s="11"/>
      <c r="C54" s="11"/>
      <c r="D54" s="14"/>
      <c r="E54" s="14"/>
      <c r="F54" s="14"/>
      <c r="G54" s="14"/>
      <c r="H54" s="6" t="s">
        <v>71</v>
      </c>
      <c r="I54" s="42">
        <f>D54*$B$16</f>
        <v>0</v>
      </c>
      <c r="J54" s="42">
        <f t="shared" ref="J54:L54" si="31">E54*$B$16</f>
        <v>0</v>
      </c>
      <c r="K54" s="42">
        <f t="shared" si="31"/>
        <v>0</v>
      </c>
      <c r="L54" s="42">
        <f t="shared" si="31"/>
        <v>0</v>
      </c>
      <c r="M54" s="31"/>
      <c r="N54" s="31"/>
      <c r="O54" s="31"/>
      <c r="P54" s="31"/>
      <c r="Q54" s="31"/>
    </row>
    <row r="55" spans="1:17" s="32" customFormat="1">
      <c r="A55" s="19" t="str">
        <f>A51</f>
        <v>&lt;invullen&gt;</v>
      </c>
      <c r="B55" s="11"/>
      <c r="C55" s="11"/>
      <c r="D55" s="14"/>
      <c r="E55" s="14"/>
      <c r="F55" s="14"/>
      <c r="G55" s="14"/>
      <c r="H55" s="6" t="s">
        <v>72</v>
      </c>
      <c r="I55" s="42">
        <f>D55*$B$17</f>
        <v>0</v>
      </c>
      <c r="J55" s="42">
        <f t="shared" ref="J55:L55" si="32">E55*$B$17</f>
        <v>0</v>
      </c>
      <c r="K55" s="42">
        <f t="shared" si="32"/>
        <v>0</v>
      </c>
      <c r="L55" s="42">
        <f t="shared" si="32"/>
        <v>0</v>
      </c>
      <c r="M55" s="31"/>
      <c r="N55" s="31"/>
      <c r="O55" s="31"/>
      <c r="P55" s="31"/>
      <c r="Q55" s="31"/>
    </row>
    <row r="56" spans="1:17" s="32" customFormat="1">
      <c r="A56" s="19" t="str">
        <f>A51</f>
        <v>&lt;invullen&gt;</v>
      </c>
      <c r="B56" s="11"/>
      <c r="C56" s="11"/>
      <c r="D56" s="14"/>
      <c r="E56" s="14"/>
      <c r="F56" s="14"/>
      <c r="G56" s="14"/>
      <c r="H56" s="6" t="s">
        <v>6</v>
      </c>
      <c r="I56" s="42">
        <f>D56*$B$18</f>
        <v>0</v>
      </c>
      <c r="J56" s="42">
        <f t="shared" ref="J56:L56" si="33">E56*$B$18</f>
        <v>0</v>
      </c>
      <c r="K56" s="42">
        <f t="shared" si="33"/>
        <v>0</v>
      </c>
      <c r="L56" s="42">
        <f t="shared" si="33"/>
        <v>0</v>
      </c>
      <c r="M56" s="31"/>
      <c r="N56" s="31"/>
      <c r="O56" s="31"/>
      <c r="P56" s="31"/>
      <c r="Q56" s="31"/>
    </row>
    <row r="57" spans="1:17" s="32" customFormat="1">
      <c r="A57" s="19" t="str">
        <f>A51</f>
        <v>&lt;invullen&gt;</v>
      </c>
      <c r="B57" s="11"/>
      <c r="C57" s="11"/>
      <c r="D57" s="14"/>
      <c r="E57" s="14"/>
      <c r="F57" s="14"/>
      <c r="G57" s="14"/>
      <c r="H57" s="6" t="s">
        <v>7</v>
      </c>
      <c r="I57" s="42">
        <f>D57*$B$19</f>
        <v>0</v>
      </c>
      <c r="J57" s="42">
        <f t="shared" ref="J57:L57" si="34">E57*$B$19</f>
        <v>0</v>
      </c>
      <c r="K57" s="42">
        <f t="shared" si="34"/>
        <v>0</v>
      </c>
      <c r="L57" s="42">
        <f t="shared" si="34"/>
        <v>0</v>
      </c>
      <c r="M57" s="31"/>
      <c r="N57" s="31"/>
      <c r="O57" s="31"/>
      <c r="P57" s="31"/>
      <c r="Q57" s="31"/>
    </row>
    <row r="58" spans="1:17" s="32" customFormat="1">
      <c r="A58" s="18" t="s">
        <v>5</v>
      </c>
      <c r="B58" s="11"/>
      <c r="C58" s="11"/>
      <c r="D58" s="14"/>
      <c r="E58" s="14"/>
      <c r="F58" s="14"/>
      <c r="G58" s="14"/>
      <c r="H58" s="8" t="s">
        <v>68</v>
      </c>
      <c r="I58" s="42">
        <f>D58*$B$13</f>
        <v>0</v>
      </c>
      <c r="J58" s="42">
        <f t="shared" ref="J58:L58" si="35">E58*$B$13</f>
        <v>0</v>
      </c>
      <c r="K58" s="42">
        <f t="shared" si="35"/>
        <v>0</v>
      </c>
      <c r="L58" s="42">
        <f t="shared" si="35"/>
        <v>0</v>
      </c>
      <c r="M58" s="31"/>
      <c r="N58" s="31"/>
      <c r="O58" s="31"/>
      <c r="P58" s="31"/>
      <c r="Q58" s="31"/>
    </row>
    <row r="59" spans="1:17" s="32" customFormat="1">
      <c r="A59" s="19" t="str">
        <f>A58</f>
        <v>&lt;invullen&gt;</v>
      </c>
      <c r="B59" s="11"/>
      <c r="C59" s="11"/>
      <c r="D59" s="14"/>
      <c r="E59" s="14"/>
      <c r="F59" s="14"/>
      <c r="G59" s="14"/>
      <c r="H59" s="8" t="s">
        <v>69</v>
      </c>
      <c r="I59" s="42">
        <f>D59*$B$14</f>
        <v>0</v>
      </c>
      <c r="J59" s="42">
        <f t="shared" ref="J59:L59" si="36">E59*$B$14</f>
        <v>0</v>
      </c>
      <c r="K59" s="42">
        <f t="shared" si="36"/>
        <v>0</v>
      </c>
      <c r="L59" s="42">
        <f t="shared" si="36"/>
        <v>0</v>
      </c>
      <c r="M59" s="31"/>
      <c r="N59" s="31"/>
      <c r="O59" s="31"/>
      <c r="P59" s="31"/>
      <c r="Q59" s="31"/>
    </row>
    <row r="60" spans="1:17" s="32" customFormat="1">
      <c r="A60" s="19" t="str">
        <f>A58</f>
        <v>&lt;invullen&gt;</v>
      </c>
      <c r="B60" s="11"/>
      <c r="C60" s="11"/>
      <c r="D60" s="14"/>
      <c r="E60" s="14"/>
      <c r="F60" s="14"/>
      <c r="G60" s="14"/>
      <c r="H60" s="8" t="s">
        <v>70</v>
      </c>
      <c r="I60" s="42">
        <f>D60*$B$15</f>
        <v>0</v>
      </c>
      <c r="J60" s="42">
        <f t="shared" ref="J60:L60" si="37">E60*$B$15</f>
        <v>0</v>
      </c>
      <c r="K60" s="42">
        <f t="shared" si="37"/>
        <v>0</v>
      </c>
      <c r="L60" s="42">
        <f t="shared" si="37"/>
        <v>0</v>
      </c>
      <c r="M60" s="31"/>
      <c r="N60" s="31"/>
      <c r="O60" s="31"/>
      <c r="P60" s="31"/>
      <c r="Q60" s="31"/>
    </row>
    <row r="61" spans="1:17" s="32" customFormat="1">
      <c r="A61" s="19" t="str">
        <f>A58</f>
        <v>&lt;invullen&gt;</v>
      </c>
      <c r="B61" s="11"/>
      <c r="C61" s="11"/>
      <c r="D61" s="14"/>
      <c r="E61" s="14"/>
      <c r="F61" s="14"/>
      <c r="G61" s="14"/>
      <c r="H61" s="8" t="s">
        <v>71</v>
      </c>
      <c r="I61" s="42">
        <f>D61*$B$16</f>
        <v>0</v>
      </c>
      <c r="J61" s="42">
        <f t="shared" ref="J61:L61" si="38">E61*$B$16</f>
        <v>0</v>
      </c>
      <c r="K61" s="42">
        <f t="shared" si="38"/>
        <v>0</v>
      </c>
      <c r="L61" s="42">
        <f t="shared" si="38"/>
        <v>0</v>
      </c>
      <c r="M61" s="31"/>
      <c r="N61" s="31"/>
      <c r="O61" s="31"/>
      <c r="P61" s="31"/>
      <c r="Q61" s="31"/>
    </row>
    <row r="62" spans="1:17" s="32" customFormat="1">
      <c r="A62" s="19" t="str">
        <f>A58</f>
        <v>&lt;invullen&gt;</v>
      </c>
      <c r="B62" s="11"/>
      <c r="C62" s="11"/>
      <c r="D62" s="14"/>
      <c r="E62" s="14"/>
      <c r="F62" s="14"/>
      <c r="G62" s="14"/>
      <c r="H62" s="8" t="s">
        <v>72</v>
      </c>
      <c r="I62" s="42">
        <f>D62*$B$17</f>
        <v>0</v>
      </c>
      <c r="J62" s="42">
        <f t="shared" ref="J62:L62" si="39">E62*$B$17</f>
        <v>0</v>
      </c>
      <c r="K62" s="42">
        <f t="shared" si="39"/>
        <v>0</v>
      </c>
      <c r="L62" s="42">
        <f t="shared" si="39"/>
        <v>0</v>
      </c>
      <c r="M62" s="31"/>
      <c r="N62" s="31"/>
      <c r="O62" s="31"/>
      <c r="P62" s="31"/>
      <c r="Q62" s="31"/>
    </row>
    <row r="63" spans="1:17" s="32" customFormat="1">
      <c r="A63" s="19" t="str">
        <f>A58</f>
        <v>&lt;invullen&gt;</v>
      </c>
      <c r="B63" s="11"/>
      <c r="C63" s="11"/>
      <c r="D63" s="14"/>
      <c r="E63" s="14"/>
      <c r="F63" s="14"/>
      <c r="G63" s="14"/>
      <c r="H63" s="8" t="s">
        <v>6</v>
      </c>
      <c r="I63" s="42">
        <f>D63*$B$18</f>
        <v>0</v>
      </c>
      <c r="J63" s="42">
        <f t="shared" ref="J63:L63" si="40">E63*$B$18</f>
        <v>0</v>
      </c>
      <c r="K63" s="42">
        <f t="shared" si="40"/>
        <v>0</v>
      </c>
      <c r="L63" s="42">
        <f t="shared" si="40"/>
        <v>0</v>
      </c>
      <c r="M63" s="31"/>
      <c r="N63" s="31"/>
      <c r="O63" s="31"/>
      <c r="P63" s="31"/>
      <c r="Q63" s="31"/>
    </row>
    <row r="64" spans="1:17" s="32" customFormat="1">
      <c r="A64" s="19" t="str">
        <f>A58</f>
        <v>&lt;invullen&gt;</v>
      </c>
      <c r="B64" s="11"/>
      <c r="C64" s="11"/>
      <c r="D64" s="14"/>
      <c r="E64" s="14"/>
      <c r="F64" s="14"/>
      <c r="G64" s="14"/>
      <c r="H64" s="8" t="s">
        <v>7</v>
      </c>
      <c r="I64" s="42">
        <f>D64*$B$19</f>
        <v>0</v>
      </c>
      <c r="J64" s="42">
        <f t="shared" ref="J64:L64" si="41">E64*$B$19</f>
        <v>0</v>
      </c>
      <c r="K64" s="42">
        <f t="shared" si="41"/>
        <v>0</v>
      </c>
      <c r="L64" s="42">
        <f t="shared" si="41"/>
        <v>0</v>
      </c>
      <c r="M64" s="31"/>
      <c r="N64" s="31"/>
      <c r="O64" s="31"/>
      <c r="P64" s="31"/>
      <c r="Q64" s="31"/>
    </row>
    <row r="65" spans="1:17" s="32" customFormat="1">
      <c r="A65" s="18" t="s">
        <v>5</v>
      </c>
      <c r="B65" s="11"/>
      <c r="C65" s="11"/>
      <c r="D65" s="14"/>
      <c r="E65" s="14"/>
      <c r="F65" s="14"/>
      <c r="G65" s="14"/>
      <c r="H65" s="5" t="s">
        <v>68</v>
      </c>
      <c r="I65" s="42">
        <f>D65*$B$13</f>
        <v>0</v>
      </c>
      <c r="J65" s="42">
        <f t="shared" ref="J65:L65" si="42">E65*$B$13</f>
        <v>0</v>
      </c>
      <c r="K65" s="42">
        <f t="shared" si="42"/>
        <v>0</v>
      </c>
      <c r="L65" s="42">
        <f t="shared" si="42"/>
        <v>0</v>
      </c>
      <c r="M65" s="31"/>
      <c r="N65" s="31"/>
      <c r="O65" s="31"/>
      <c r="P65" s="31"/>
      <c r="Q65" s="31"/>
    </row>
    <row r="66" spans="1:17" s="32" customFormat="1">
      <c r="A66" s="19" t="str">
        <f>A65</f>
        <v>&lt;invullen&gt;</v>
      </c>
      <c r="B66" s="11"/>
      <c r="C66" s="11"/>
      <c r="D66" s="14"/>
      <c r="E66" s="14"/>
      <c r="F66" s="14"/>
      <c r="G66" s="14"/>
      <c r="H66" s="5" t="s">
        <v>69</v>
      </c>
      <c r="I66" s="42">
        <f>D66*$B$14</f>
        <v>0</v>
      </c>
      <c r="J66" s="42">
        <f t="shared" ref="J66:L66" si="43">E66*$B$14</f>
        <v>0</v>
      </c>
      <c r="K66" s="42">
        <f t="shared" si="43"/>
        <v>0</v>
      </c>
      <c r="L66" s="42">
        <f t="shared" si="43"/>
        <v>0</v>
      </c>
      <c r="M66" s="31"/>
      <c r="N66" s="31"/>
      <c r="O66" s="31"/>
      <c r="P66" s="31"/>
      <c r="Q66" s="31"/>
    </row>
    <row r="67" spans="1:17" s="32" customFormat="1">
      <c r="A67" s="19" t="str">
        <f>A65</f>
        <v>&lt;invullen&gt;</v>
      </c>
      <c r="B67" s="11"/>
      <c r="C67" s="11"/>
      <c r="D67" s="14"/>
      <c r="E67" s="14"/>
      <c r="F67" s="14"/>
      <c r="G67" s="14"/>
      <c r="H67" s="5" t="s">
        <v>70</v>
      </c>
      <c r="I67" s="42">
        <f>D67*$B$15</f>
        <v>0</v>
      </c>
      <c r="J67" s="42">
        <f t="shared" ref="J67:L67" si="44">E67*$B$15</f>
        <v>0</v>
      </c>
      <c r="K67" s="42">
        <f t="shared" si="44"/>
        <v>0</v>
      </c>
      <c r="L67" s="42">
        <f t="shared" si="44"/>
        <v>0</v>
      </c>
      <c r="M67" s="31"/>
      <c r="N67" s="31"/>
      <c r="O67" s="31"/>
      <c r="P67" s="31"/>
      <c r="Q67" s="31"/>
    </row>
    <row r="68" spans="1:17" s="32" customFormat="1">
      <c r="A68" s="19" t="str">
        <f>A65</f>
        <v>&lt;invullen&gt;</v>
      </c>
      <c r="B68" s="11"/>
      <c r="C68" s="11"/>
      <c r="D68" s="14"/>
      <c r="E68" s="14"/>
      <c r="F68" s="14"/>
      <c r="G68" s="14"/>
      <c r="H68" s="5" t="s">
        <v>71</v>
      </c>
      <c r="I68" s="42">
        <f>D68*$B$16</f>
        <v>0</v>
      </c>
      <c r="J68" s="42">
        <f t="shared" ref="J68:L68" si="45">E68*$B$16</f>
        <v>0</v>
      </c>
      <c r="K68" s="42">
        <f t="shared" si="45"/>
        <v>0</v>
      </c>
      <c r="L68" s="42">
        <f t="shared" si="45"/>
        <v>0</v>
      </c>
      <c r="M68" s="31"/>
      <c r="N68" s="31"/>
      <c r="O68" s="31"/>
      <c r="P68" s="31"/>
      <c r="Q68" s="31"/>
    </row>
    <row r="69" spans="1:17" s="32" customFormat="1">
      <c r="A69" s="19" t="str">
        <f>A65</f>
        <v>&lt;invullen&gt;</v>
      </c>
      <c r="B69" s="11"/>
      <c r="C69" s="11"/>
      <c r="D69" s="14"/>
      <c r="E69" s="14"/>
      <c r="F69" s="14"/>
      <c r="G69" s="14"/>
      <c r="H69" s="5" t="s">
        <v>72</v>
      </c>
      <c r="I69" s="42">
        <f>D69*$B$17</f>
        <v>0</v>
      </c>
      <c r="J69" s="42">
        <f t="shared" ref="J69:L69" si="46">E69*$B$17</f>
        <v>0</v>
      </c>
      <c r="K69" s="42">
        <f t="shared" si="46"/>
        <v>0</v>
      </c>
      <c r="L69" s="42">
        <f t="shared" si="46"/>
        <v>0</v>
      </c>
      <c r="M69" s="31"/>
      <c r="N69" s="31"/>
      <c r="O69" s="31"/>
      <c r="P69" s="31"/>
      <c r="Q69" s="31"/>
    </row>
    <row r="70" spans="1:17" s="32" customFormat="1">
      <c r="A70" s="19" t="str">
        <f>A65</f>
        <v>&lt;invullen&gt;</v>
      </c>
      <c r="B70" s="11"/>
      <c r="C70" s="11"/>
      <c r="D70" s="14"/>
      <c r="E70" s="14"/>
      <c r="F70" s="14"/>
      <c r="G70" s="14"/>
      <c r="H70" s="5" t="s">
        <v>6</v>
      </c>
      <c r="I70" s="42">
        <f>D70*$B$18</f>
        <v>0</v>
      </c>
      <c r="J70" s="42">
        <f t="shared" ref="J70:L70" si="47">E70*$B$18</f>
        <v>0</v>
      </c>
      <c r="K70" s="42">
        <f t="shared" si="47"/>
        <v>0</v>
      </c>
      <c r="L70" s="42">
        <f t="shared" si="47"/>
        <v>0</v>
      </c>
      <c r="M70" s="31"/>
      <c r="N70" s="31"/>
      <c r="O70" s="31"/>
      <c r="P70" s="31"/>
      <c r="Q70" s="31"/>
    </row>
    <row r="71" spans="1:17" s="32" customFormat="1">
      <c r="A71" s="19" t="str">
        <f>A65</f>
        <v>&lt;invullen&gt;</v>
      </c>
      <c r="B71" s="11"/>
      <c r="C71" s="11"/>
      <c r="D71" s="14"/>
      <c r="E71" s="14"/>
      <c r="F71" s="14"/>
      <c r="G71" s="14"/>
      <c r="H71" s="5" t="s">
        <v>7</v>
      </c>
      <c r="I71" s="42">
        <f>D71*$B$19</f>
        <v>0</v>
      </c>
      <c r="J71" s="42">
        <f t="shared" ref="J71:L71" si="48">E71*$B$19</f>
        <v>0</v>
      </c>
      <c r="K71" s="42">
        <f t="shared" si="48"/>
        <v>0</v>
      </c>
      <c r="L71" s="42">
        <f t="shared" si="48"/>
        <v>0</v>
      </c>
      <c r="M71" s="31"/>
      <c r="N71" s="31"/>
      <c r="O71" s="31"/>
      <c r="P71" s="31"/>
      <c r="Q71" s="31"/>
    </row>
    <row r="72" spans="1:17" s="32" customFormat="1">
      <c r="A72" s="18" t="s">
        <v>5</v>
      </c>
      <c r="B72" s="11"/>
      <c r="C72" s="11"/>
      <c r="D72" s="14"/>
      <c r="E72" s="14"/>
      <c r="F72" s="14"/>
      <c r="G72" s="14"/>
      <c r="H72" s="4" t="s">
        <v>68</v>
      </c>
      <c r="I72" s="42">
        <f>D72*$B$13</f>
        <v>0</v>
      </c>
      <c r="J72" s="42">
        <f t="shared" ref="J72:L72" si="49">E72*$B$13</f>
        <v>0</v>
      </c>
      <c r="K72" s="42">
        <f t="shared" si="49"/>
        <v>0</v>
      </c>
      <c r="L72" s="42">
        <f t="shared" si="49"/>
        <v>0</v>
      </c>
      <c r="M72" s="31"/>
      <c r="N72" s="31"/>
      <c r="O72" s="31"/>
      <c r="P72" s="31"/>
      <c r="Q72" s="31"/>
    </row>
    <row r="73" spans="1:17" s="32" customFormat="1">
      <c r="A73" s="19" t="str">
        <f>A72</f>
        <v>&lt;invullen&gt;</v>
      </c>
      <c r="B73" s="11"/>
      <c r="C73" s="11"/>
      <c r="D73" s="14"/>
      <c r="E73" s="14"/>
      <c r="F73" s="14"/>
      <c r="G73" s="14"/>
      <c r="H73" s="4" t="s">
        <v>69</v>
      </c>
      <c r="I73" s="42">
        <f>D73*$B$14</f>
        <v>0</v>
      </c>
      <c r="J73" s="42">
        <f t="shared" ref="J73:L73" si="50">E73*$B$14</f>
        <v>0</v>
      </c>
      <c r="K73" s="42">
        <f t="shared" si="50"/>
        <v>0</v>
      </c>
      <c r="L73" s="42">
        <f t="shared" si="50"/>
        <v>0</v>
      </c>
      <c r="M73" s="31"/>
      <c r="N73" s="31"/>
      <c r="O73" s="31"/>
      <c r="P73" s="31"/>
      <c r="Q73" s="31"/>
    </row>
    <row r="74" spans="1:17" s="32" customFormat="1">
      <c r="A74" s="19" t="str">
        <f>A72</f>
        <v>&lt;invullen&gt;</v>
      </c>
      <c r="B74" s="11"/>
      <c r="C74" s="11"/>
      <c r="D74" s="14"/>
      <c r="E74" s="14"/>
      <c r="F74" s="14"/>
      <c r="G74" s="14"/>
      <c r="H74" s="4" t="s">
        <v>70</v>
      </c>
      <c r="I74" s="42">
        <f>D74*$B$15</f>
        <v>0</v>
      </c>
      <c r="J74" s="42">
        <f t="shared" ref="J74:L74" si="51">E74*$B$15</f>
        <v>0</v>
      </c>
      <c r="K74" s="42">
        <f t="shared" si="51"/>
        <v>0</v>
      </c>
      <c r="L74" s="42">
        <f t="shared" si="51"/>
        <v>0</v>
      </c>
      <c r="M74" s="31"/>
      <c r="N74" s="31"/>
      <c r="O74" s="31"/>
      <c r="P74" s="31"/>
      <c r="Q74" s="31"/>
    </row>
    <row r="75" spans="1:17" s="32" customFormat="1">
      <c r="A75" s="19" t="str">
        <f>A72</f>
        <v>&lt;invullen&gt;</v>
      </c>
      <c r="B75" s="11"/>
      <c r="C75" s="11"/>
      <c r="D75" s="14"/>
      <c r="E75" s="14"/>
      <c r="F75" s="14"/>
      <c r="G75" s="14"/>
      <c r="H75" s="4" t="s">
        <v>71</v>
      </c>
      <c r="I75" s="42">
        <f>D75*$B$16</f>
        <v>0</v>
      </c>
      <c r="J75" s="42">
        <f t="shared" ref="J75:L75" si="52">E75*$B$16</f>
        <v>0</v>
      </c>
      <c r="K75" s="42">
        <f t="shared" si="52"/>
        <v>0</v>
      </c>
      <c r="L75" s="42">
        <f t="shared" si="52"/>
        <v>0</v>
      </c>
      <c r="M75" s="31"/>
      <c r="N75" s="31"/>
      <c r="O75" s="31"/>
      <c r="P75" s="31"/>
      <c r="Q75" s="31"/>
    </row>
    <row r="76" spans="1:17" s="32" customFormat="1">
      <c r="A76" s="19" t="str">
        <f>A72</f>
        <v>&lt;invullen&gt;</v>
      </c>
      <c r="B76" s="11"/>
      <c r="C76" s="11"/>
      <c r="D76" s="14"/>
      <c r="E76" s="14"/>
      <c r="F76" s="14"/>
      <c r="G76" s="14"/>
      <c r="H76" s="4" t="s">
        <v>72</v>
      </c>
      <c r="I76" s="42">
        <f>D76*$B$17</f>
        <v>0</v>
      </c>
      <c r="J76" s="42">
        <f t="shared" ref="J76:L76" si="53">E76*$B$17</f>
        <v>0</v>
      </c>
      <c r="K76" s="42">
        <f t="shared" si="53"/>
        <v>0</v>
      </c>
      <c r="L76" s="42">
        <f t="shared" si="53"/>
        <v>0</v>
      </c>
      <c r="M76" s="31"/>
      <c r="N76" s="31"/>
      <c r="O76" s="31"/>
      <c r="P76" s="31"/>
      <c r="Q76" s="31"/>
    </row>
    <row r="77" spans="1:17" s="32" customFormat="1">
      <c r="A77" s="19" t="str">
        <f>A72</f>
        <v>&lt;invullen&gt;</v>
      </c>
      <c r="B77" s="11"/>
      <c r="C77" s="11"/>
      <c r="D77" s="14"/>
      <c r="E77" s="14"/>
      <c r="F77" s="14"/>
      <c r="G77" s="14"/>
      <c r="H77" s="4" t="s">
        <v>6</v>
      </c>
      <c r="I77" s="42">
        <f>D77*$B$18</f>
        <v>0</v>
      </c>
      <c r="J77" s="42">
        <f t="shared" ref="J77:L77" si="54">E77*$B$18</f>
        <v>0</v>
      </c>
      <c r="K77" s="42">
        <f t="shared" si="54"/>
        <v>0</v>
      </c>
      <c r="L77" s="42">
        <f t="shared" si="54"/>
        <v>0</v>
      </c>
      <c r="M77" s="31"/>
      <c r="N77" s="31"/>
      <c r="O77" s="31"/>
      <c r="P77" s="31"/>
      <c r="Q77" s="31"/>
    </row>
    <row r="78" spans="1:17" s="32" customFormat="1">
      <c r="A78" s="19" t="str">
        <f>A72</f>
        <v>&lt;invullen&gt;</v>
      </c>
      <c r="B78" s="11"/>
      <c r="C78" s="11"/>
      <c r="D78" s="14"/>
      <c r="E78" s="14"/>
      <c r="F78" s="14"/>
      <c r="G78" s="14"/>
      <c r="H78" s="4" t="s">
        <v>7</v>
      </c>
      <c r="I78" s="42">
        <f>D78*$B$19</f>
        <v>0</v>
      </c>
      <c r="J78" s="42">
        <f t="shared" ref="J78:L78" si="55">E78*$B$19</f>
        <v>0</v>
      </c>
      <c r="K78" s="42">
        <f t="shared" si="55"/>
        <v>0</v>
      </c>
      <c r="L78" s="42">
        <f t="shared" si="55"/>
        <v>0</v>
      </c>
      <c r="M78" s="31"/>
      <c r="N78" s="31"/>
      <c r="O78" s="31"/>
      <c r="P78" s="31"/>
      <c r="Q78" s="31"/>
    </row>
    <row r="79" spans="1:17" s="32" customFormat="1">
      <c r="A79" s="20" t="s">
        <v>5</v>
      </c>
      <c r="B79" s="11"/>
      <c r="C79" s="11"/>
      <c r="D79" s="14"/>
      <c r="E79" s="14"/>
      <c r="F79" s="14"/>
      <c r="G79" s="14"/>
      <c r="H79" s="9" t="s">
        <v>68</v>
      </c>
      <c r="I79" s="42">
        <f>D79*$B$13</f>
        <v>0</v>
      </c>
      <c r="J79" s="42">
        <f t="shared" ref="J79:L79" si="56">E79*$B$13</f>
        <v>0</v>
      </c>
      <c r="K79" s="42">
        <f t="shared" si="56"/>
        <v>0</v>
      </c>
      <c r="L79" s="42">
        <f t="shared" si="56"/>
        <v>0</v>
      </c>
      <c r="M79" s="31"/>
      <c r="N79" s="31"/>
      <c r="O79" s="31"/>
      <c r="P79" s="31"/>
      <c r="Q79" s="31"/>
    </row>
    <row r="80" spans="1:17" s="32" customFormat="1">
      <c r="A80" s="19" t="str">
        <f>A79</f>
        <v>&lt;invullen&gt;</v>
      </c>
      <c r="B80" s="11"/>
      <c r="C80" s="11"/>
      <c r="D80" s="14"/>
      <c r="E80" s="14"/>
      <c r="F80" s="14"/>
      <c r="G80" s="14"/>
      <c r="H80" s="9" t="s">
        <v>69</v>
      </c>
      <c r="I80" s="42">
        <f>D80*$B$14</f>
        <v>0</v>
      </c>
      <c r="J80" s="42">
        <f t="shared" ref="J80:L80" si="57">E80*$B$14</f>
        <v>0</v>
      </c>
      <c r="K80" s="42">
        <f t="shared" si="57"/>
        <v>0</v>
      </c>
      <c r="L80" s="42">
        <f t="shared" si="57"/>
        <v>0</v>
      </c>
      <c r="M80" s="31"/>
      <c r="N80" s="31"/>
      <c r="O80" s="31"/>
      <c r="P80" s="31"/>
      <c r="Q80" s="31"/>
    </row>
    <row r="81" spans="1:17" s="32" customFormat="1">
      <c r="A81" s="19" t="str">
        <f>A79</f>
        <v>&lt;invullen&gt;</v>
      </c>
      <c r="B81" s="11"/>
      <c r="C81" s="11"/>
      <c r="D81" s="14"/>
      <c r="E81" s="14"/>
      <c r="F81" s="14"/>
      <c r="G81" s="14"/>
      <c r="H81" s="9" t="s">
        <v>70</v>
      </c>
      <c r="I81" s="42">
        <f>D81*$B$15</f>
        <v>0</v>
      </c>
      <c r="J81" s="42">
        <f t="shared" ref="J81:L81" si="58">E81*$B$15</f>
        <v>0</v>
      </c>
      <c r="K81" s="42">
        <f t="shared" si="58"/>
        <v>0</v>
      </c>
      <c r="L81" s="42">
        <f t="shared" si="58"/>
        <v>0</v>
      </c>
      <c r="M81" s="31"/>
      <c r="N81" s="31"/>
      <c r="O81" s="31"/>
      <c r="P81" s="31"/>
      <c r="Q81" s="31"/>
    </row>
    <row r="82" spans="1:17" s="32" customFormat="1">
      <c r="A82" s="19" t="str">
        <f>A79</f>
        <v>&lt;invullen&gt;</v>
      </c>
      <c r="B82" s="11"/>
      <c r="C82" s="11"/>
      <c r="D82" s="14"/>
      <c r="E82" s="14"/>
      <c r="F82" s="14"/>
      <c r="G82" s="14"/>
      <c r="H82" s="9" t="s">
        <v>71</v>
      </c>
      <c r="I82" s="42">
        <f>D82*$B$16</f>
        <v>0</v>
      </c>
      <c r="J82" s="42">
        <f t="shared" ref="J82:L82" si="59">E82*$B$16</f>
        <v>0</v>
      </c>
      <c r="K82" s="42">
        <f t="shared" si="59"/>
        <v>0</v>
      </c>
      <c r="L82" s="42">
        <f t="shared" si="59"/>
        <v>0</v>
      </c>
      <c r="M82" s="31"/>
      <c r="N82" s="31"/>
      <c r="O82" s="31"/>
      <c r="P82" s="31"/>
      <c r="Q82" s="31"/>
    </row>
    <row r="83" spans="1:17" s="32" customFormat="1">
      <c r="A83" s="19" t="str">
        <f>A79</f>
        <v>&lt;invullen&gt;</v>
      </c>
      <c r="B83" s="11"/>
      <c r="C83" s="11"/>
      <c r="D83" s="14"/>
      <c r="E83" s="14"/>
      <c r="F83" s="14"/>
      <c r="G83" s="14"/>
      <c r="H83" s="9" t="s">
        <v>72</v>
      </c>
      <c r="I83" s="42">
        <f>D83*$B$17</f>
        <v>0</v>
      </c>
      <c r="J83" s="42">
        <f t="shared" ref="J83:L83" si="60">E83*$B$17</f>
        <v>0</v>
      </c>
      <c r="K83" s="42">
        <f t="shared" si="60"/>
        <v>0</v>
      </c>
      <c r="L83" s="42">
        <f t="shared" si="60"/>
        <v>0</v>
      </c>
      <c r="M83" s="31"/>
      <c r="N83" s="31"/>
      <c r="O83" s="31"/>
      <c r="P83" s="31"/>
      <c r="Q83" s="31"/>
    </row>
    <row r="84" spans="1:17" s="32" customFormat="1">
      <c r="A84" s="19" t="str">
        <f>A79</f>
        <v>&lt;invullen&gt;</v>
      </c>
      <c r="B84" s="11"/>
      <c r="C84" s="11"/>
      <c r="D84" s="14"/>
      <c r="E84" s="14"/>
      <c r="F84" s="14"/>
      <c r="G84" s="14"/>
      <c r="H84" s="9" t="s">
        <v>6</v>
      </c>
      <c r="I84" s="42">
        <f>D84*$B$18</f>
        <v>0</v>
      </c>
      <c r="J84" s="42">
        <f t="shared" ref="J84:L84" si="61">E84*$B$18</f>
        <v>0</v>
      </c>
      <c r="K84" s="42">
        <f t="shared" si="61"/>
        <v>0</v>
      </c>
      <c r="L84" s="42">
        <f t="shared" si="61"/>
        <v>0</v>
      </c>
      <c r="M84" s="31"/>
      <c r="N84" s="31"/>
      <c r="O84" s="31"/>
      <c r="P84" s="31"/>
      <c r="Q84" s="31"/>
    </row>
    <row r="85" spans="1:17" s="32" customFormat="1">
      <c r="A85" s="19" t="str">
        <f>A79</f>
        <v>&lt;invullen&gt;</v>
      </c>
      <c r="B85" s="11"/>
      <c r="C85" s="11"/>
      <c r="D85" s="14"/>
      <c r="E85" s="14"/>
      <c r="F85" s="14"/>
      <c r="G85" s="14"/>
      <c r="H85" s="9" t="s">
        <v>7</v>
      </c>
      <c r="I85" s="42">
        <f>D85*$B$19</f>
        <v>0</v>
      </c>
      <c r="J85" s="42">
        <f t="shared" ref="J85:L85" si="62">E85*$B$19</f>
        <v>0</v>
      </c>
      <c r="K85" s="42">
        <f t="shared" si="62"/>
        <v>0</v>
      </c>
      <c r="L85" s="42">
        <f t="shared" si="62"/>
        <v>0</v>
      </c>
      <c r="M85" s="31"/>
      <c r="N85" s="31"/>
      <c r="O85" s="31"/>
      <c r="P85" s="31"/>
      <c r="Q85" s="31"/>
    </row>
    <row r="86" spans="1:17" s="32" customFormat="1">
      <c r="A86" s="18" t="s">
        <v>5</v>
      </c>
      <c r="B86" s="11"/>
      <c r="C86" s="11"/>
      <c r="D86" s="14"/>
      <c r="E86" s="14"/>
      <c r="F86" s="14"/>
      <c r="G86" s="14"/>
      <c r="H86" s="7" t="s">
        <v>68</v>
      </c>
      <c r="I86" s="42">
        <f>D86*$B$13</f>
        <v>0</v>
      </c>
      <c r="J86" s="42">
        <f t="shared" ref="J86:L86" si="63">E86*$B$13</f>
        <v>0</v>
      </c>
      <c r="K86" s="42">
        <f t="shared" si="63"/>
        <v>0</v>
      </c>
      <c r="L86" s="42">
        <f t="shared" si="63"/>
        <v>0</v>
      </c>
      <c r="M86" s="31"/>
      <c r="N86" s="31"/>
      <c r="O86" s="31"/>
      <c r="P86" s="31"/>
      <c r="Q86" s="31"/>
    </row>
    <row r="87" spans="1:17" s="32" customFormat="1">
      <c r="A87" s="19" t="str">
        <f>A86</f>
        <v>&lt;invullen&gt;</v>
      </c>
      <c r="B87" s="11"/>
      <c r="C87" s="11"/>
      <c r="D87" s="14"/>
      <c r="E87" s="14"/>
      <c r="F87" s="14"/>
      <c r="G87" s="14"/>
      <c r="H87" s="7" t="s">
        <v>69</v>
      </c>
      <c r="I87" s="42">
        <f>D87*$B$14</f>
        <v>0</v>
      </c>
      <c r="J87" s="42">
        <f t="shared" ref="J87:L87" si="64">E87*$B$14</f>
        <v>0</v>
      </c>
      <c r="K87" s="42">
        <f t="shared" si="64"/>
        <v>0</v>
      </c>
      <c r="L87" s="42">
        <f t="shared" si="64"/>
        <v>0</v>
      </c>
      <c r="M87" s="31"/>
      <c r="N87" s="31"/>
      <c r="O87" s="31"/>
      <c r="P87" s="31"/>
      <c r="Q87" s="31"/>
    </row>
    <row r="88" spans="1:17" s="32" customFormat="1">
      <c r="A88" s="19" t="str">
        <f>A86</f>
        <v>&lt;invullen&gt;</v>
      </c>
      <c r="B88" s="11"/>
      <c r="C88" s="11"/>
      <c r="D88" s="14"/>
      <c r="E88" s="14"/>
      <c r="F88" s="14"/>
      <c r="G88" s="14"/>
      <c r="H88" s="7" t="s">
        <v>70</v>
      </c>
      <c r="I88" s="42">
        <f>D88*$B$15</f>
        <v>0</v>
      </c>
      <c r="J88" s="42">
        <f t="shared" ref="J88:L88" si="65">E88*$B$15</f>
        <v>0</v>
      </c>
      <c r="K88" s="42">
        <f t="shared" si="65"/>
        <v>0</v>
      </c>
      <c r="L88" s="42">
        <f t="shared" si="65"/>
        <v>0</v>
      </c>
      <c r="M88" s="31"/>
      <c r="N88" s="31"/>
      <c r="O88" s="31"/>
      <c r="P88" s="31"/>
      <c r="Q88" s="31"/>
    </row>
    <row r="89" spans="1:17" s="32" customFormat="1">
      <c r="A89" s="19" t="str">
        <f>A86</f>
        <v>&lt;invullen&gt;</v>
      </c>
      <c r="B89" s="11"/>
      <c r="C89" s="11"/>
      <c r="D89" s="14"/>
      <c r="E89" s="14"/>
      <c r="F89" s="14"/>
      <c r="G89" s="14"/>
      <c r="H89" s="7" t="s">
        <v>71</v>
      </c>
      <c r="I89" s="42">
        <f>D89*$B$16</f>
        <v>0</v>
      </c>
      <c r="J89" s="42">
        <f t="shared" ref="J89:L89" si="66">E89*$B$16</f>
        <v>0</v>
      </c>
      <c r="K89" s="42">
        <f t="shared" si="66"/>
        <v>0</v>
      </c>
      <c r="L89" s="42">
        <f t="shared" si="66"/>
        <v>0</v>
      </c>
      <c r="M89" s="31"/>
      <c r="N89" s="31"/>
      <c r="O89" s="31"/>
      <c r="P89" s="31"/>
      <c r="Q89" s="31"/>
    </row>
    <row r="90" spans="1:17" s="32" customFormat="1">
      <c r="A90" s="19" t="str">
        <f>A86</f>
        <v>&lt;invullen&gt;</v>
      </c>
      <c r="B90" s="11"/>
      <c r="C90" s="11"/>
      <c r="D90" s="14"/>
      <c r="E90" s="14"/>
      <c r="F90" s="14"/>
      <c r="G90" s="14"/>
      <c r="H90" s="7" t="s">
        <v>72</v>
      </c>
      <c r="I90" s="42">
        <f>D90*$B$17</f>
        <v>0</v>
      </c>
      <c r="J90" s="42">
        <f t="shared" ref="J90:L90" si="67">E90*$B$17</f>
        <v>0</v>
      </c>
      <c r="K90" s="42">
        <f t="shared" si="67"/>
        <v>0</v>
      </c>
      <c r="L90" s="42">
        <f t="shared" si="67"/>
        <v>0</v>
      </c>
      <c r="M90" s="31"/>
      <c r="N90" s="31"/>
      <c r="O90" s="31"/>
    </row>
    <row r="91" spans="1:17" s="32" customFormat="1">
      <c r="A91" s="19" t="str">
        <f>A86</f>
        <v>&lt;invullen&gt;</v>
      </c>
      <c r="B91" s="11"/>
      <c r="C91" s="11"/>
      <c r="D91" s="14"/>
      <c r="E91" s="14"/>
      <c r="F91" s="14"/>
      <c r="G91" s="14"/>
      <c r="H91" s="7" t="s">
        <v>6</v>
      </c>
      <c r="I91" s="42">
        <f>D91*$B$18</f>
        <v>0</v>
      </c>
      <c r="J91" s="42">
        <f t="shared" ref="J91:L91" si="68">E91*$B$18</f>
        <v>0</v>
      </c>
      <c r="K91" s="42">
        <f t="shared" si="68"/>
        <v>0</v>
      </c>
      <c r="L91" s="42">
        <f t="shared" si="68"/>
        <v>0</v>
      </c>
      <c r="M91" s="31"/>
      <c r="N91" s="31"/>
      <c r="O91" s="31"/>
    </row>
    <row r="92" spans="1:17" s="32" customFormat="1">
      <c r="A92" s="19" t="str">
        <f>A86</f>
        <v>&lt;invullen&gt;</v>
      </c>
      <c r="B92" s="11"/>
      <c r="C92" s="11"/>
      <c r="D92" s="14"/>
      <c r="E92" s="14"/>
      <c r="F92" s="14"/>
      <c r="G92" s="14"/>
      <c r="H92" s="7" t="s">
        <v>7</v>
      </c>
      <c r="I92" s="42">
        <f>D92*$B$19</f>
        <v>0</v>
      </c>
      <c r="J92" s="42">
        <f t="shared" ref="J92:L92" si="69">E92*$B$19</f>
        <v>0</v>
      </c>
      <c r="K92" s="42">
        <f t="shared" si="69"/>
        <v>0</v>
      </c>
      <c r="L92" s="42">
        <f t="shared" si="69"/>
        <v>0</v>
      </c>
      <c r="M92" s="31"/>
      <c r="N92" s="31"/>
      <c r="O92" s="31"/>
    </row>
    <row r="93" spans="1:17" s="32" customFormat="1">
      <c r="A93" s="18" t="s">
        <v>5</v>
      </c>
      <c r="B93" s="11"/>
      <c r="C93" s="11"/>
      <c r="D93" s="14"/>
      <c r="E93" s="14"/>
      <c r="F93" s="14"/>
      <c r="G93" s="14"/>
      <c r="H93" s="6" t="s">
        <v>68</v>
      </c>
      <c r="I93" s="42">
        <f>D93*$B$13</f>
        <v>0</v>
      </c>
      <c r="J93" s="42">
        <f t="shared" ref="J93:L93" si="70">E93*$B$13</f>
        <v>0</v>
      </c>
      <c r="K93" s="42">
        <f t="shared" si="70"/>
        <v>0</v>
      </c>
      <c r="L93" s="42">
        <f t="shared" si="70"/>
        <v>0</v>
      </c>
      <c r="M93" s="31"/>
      <c r="N93" s="31"/>
      <c r="O93" s="31"/>
    </row>
    <row r="94" spans="1:17" s="32" customFormat="1">
      <c r="A94" s="19" t="str">
        <f>A93</f>
        <v>&lt;invullen&gt;</v>
      </c>
      <c r="B94" s="11"/>
      <c r="C94" s="11"/>
      <c r="D94" s="14"/>
      <c r="E94" s="14"/>
      <c r="F94" s="14"/>
      <c r="G94" s="14"/>
      <c r="H94" s="6" t="s">
        <v>69</v>
      </c>
      <c r="I94" s="42">
        <f>D94*$B$14</f>
        <v>0</v>
      </c>
      <c r="J94" s="42">
        <f t="shared" ref="J94:L94" si="71">E94*$B$14</f>
        <v>0</v>
      </c>
      <c r="K94" s="42">
        <f t="shared" si="71"/>
        <v>0</v>
      </c>
      <c r="L94" s="42">
        <f t="shared" si="71"/>
        <v>0</v>
      </c>
      <c r="M94" s="31"/>
      <c r="N94" s="31"/>
      <c r="O94" s="31"/>
    </row>
    <row r="95" spans="1:17" s="32" customFormat="1">
      <c r="A95" s="19" t="str">
        <f>A93</f>
        <v>&lt;invullen&gt;</v>
      </c>
      <c r="B95" s="11"/>
      <c r="C95" s="11"/>
      <c r="D95" s="14"/>
      <c r="E95" s="14"/>
      <c r="F95" s="14"/>
      <c r="G95" s="14"/>
      <c r="H95" s="6" t="s">
        <v>70</v>
      </c>
      <c r="I95" s="42">
        <f>D95*$B$15</f>
        <v>0</v>
      </c>
      <c r="J95" s="42">
        <f t="shared" ref="J95:L95" si="72">E95*$B$15</f>
        <v>0</v>
      </c>
      <c r="K95" s="42">
        <f t="shared" si="72"/>
        <v>0</v>
      </c>
      <c r="L95" s="42">
        <f t="shared" si="72"/>
        <v>0</v>
      </c>
      <c r="M95" s="31"/>
      <c r="N95" s="31"/>
      <c r="O95" s="31"/>
    </row>
    <row r="96" spans="1:17" s="32" customFormat="1">
      <c r="A96" s="19" t="str">
        <f>A93</f>
        <v>&lt;invullen&gt;</v>
      </c>
      <c r="B96" s="11"/>
      <c r="C96" s="11"/>
      <c r="D96" s="14"/>
      <c r="E96" s="14"/>
      <c r="F96" s="14"/>
      <c r="G96" s="14"/>
      <c r="H96" s="6" t="s">
        <v>71</v>
      </c>
      <c r="I96" s="42">
        <f>D96*$B$16</f>
        <v>0</v>
      </c>
      <c r="J96" s="42">
        <f t="shared" ref="J96:L96" si="73">E96*$B$16</f>
        <v>0</v>
      </c>
      <c r="K96" s="42">
        <f t="shared" si="73"/>
        <v>0</v>
      </c>
      <c r="L96" s="42">
        <f t="shared" si="73"/>
        <v>0</v>
      </c>
      <c r="M96" s="31"/>
      <c r="N96" s="31"/>
      <c r="O96" s="31"/>
    </row>
    <row r="97" spans="1:15" s="32" customFormat="1">
      <c r="A97" s="19" t="str">
        <f>A93</f>
        <v>&lt;invullen&gt;</v>
      </c>
      <c r="B97" s="11"/>
      <c r="C97" s="11"/>
      <c r="D97" s="14"/>
      <c r="E97" s="14"/>
      <c r="F97" s="14"/>
      <c r="G97" s="14"/>
      <c r="H97" s="6" t="s">
        <v>72</v>
      </c>
      <c r="I97" s="42">
        <f>D97*$B$17</f>
        <v>0</v>
      </c>
      <c r="J97" s="42">
        <f t="shared" ref="J97:L97" si="74">E97*$B$17</f>
        <v>0</v>
      </c>
      <c r="K97" s="42">
        <f t="shared" si="74"/>
        <v>0</v>
      </c>
      <c r="L97" s="42">
        <f t="shared" si="74"/>
        <v>0</v>
      </c>
      <c r="M97" s="31"/>
      <c r="N97" s="31"/>
      <c r="O97" s="31"/>
    </row>
    <row r="98" spans="1:15" s="32" customFormat="1">
      <c r="A98" s="19" t="str">
        <f>A93</f>
        <v>&lt;invullen&gt;</v>
      </c>
      <c r="B98" s="11"/>
      <c r="C98" s="11"/>
      <c r="D98" s="14"/>
      <c r="E98" s="14"/>
      <c r="F98" s="14"/>
      <c r="G98" s="14"/>
      <c r="H98" s="6" t="s">
        <v>6</v>
      </c>
      <c r="I98" s="42">
        <f>D98*$B$18</f>
        <v>0</v>
      </c>
      <c r="J98" s="42">
        <f t="shared" ref="J98:L98" si="75">E98*$B$18</f>
        <v>0</v>
      </c>
      <c r="K98" s="42">
        <f t="shared" si="75"/>
        <v>0</v>
      </c>
      <c r="L98" s="42">
        <f t="shared" si="75"/>
        <v>0</v>
      </c>
      <c r="M98" s="31"/>
      <c r="N98" s="31"/>
      <c r="O98" s="31"/>
    </row>
    <row r="99" spans="1:15" s="32" customFormat="1">
      <c r="A99" s="19" t="str">
        <f>A93</f>
        <v>&lt;invullen&gt;</v>
      </c>
      <c r="B99" s="11"/>
      <c r="C99" s="11"/>
      <c r="D99" s="14"/>
      <c r="E99" s="14"/>
      <c r="F99" s="14"/>
      <c r="G99" s="14"/>
      <c r="H99" s="6" t="s">
        <v>7</v>
      </c>
      <c r="I99" s="42">
        <f>D99*$B$19</f>
        <v>0</v>
      </c>
      <c r="J99" s="42">
        <f t="shared" ref="J99:L99" si="76">E99*$B$19</f>
        <v>0</v>
      </c>
      <c r="K99" s="42">
        <f t="shared" si="76"/>
        <v>0</v>
      </c>
      <c r="L99" s="42">
        <f t="shared" si="76"/>
        <v>0</v>
      </c>
      <c r="M99" s="31"/>
      <c r="N99" s="31"/>
      <c r="O99" s="31"/>
    </row>
    <row r="100" spans="1:15" s="32" customFormat="1">
      <c r="A100" s="18" t="s">
        <v>5</v>
      </c>
      <c r="B100" s="11"/>
      <c r="C100" s="11"/>
      <c r="D100" s="14"/>
      <c r="E100" s="14"/>
      <c r="F100" s="14"/>
      <c r="G100" s="14"/>
      <c r="H100" s="8" t="s">
        <v>68</v>
      </c>
      <c r="I100" s="42">
        <f>D100*$B$13</f>
        <v>0</v>
      </c>
      <c r="J100" s="42">
        <f t="shared" ref="J100:L100" si="77">E100*$B$13</f>
        <v>0</v>
      </c>
      <c r="K100" s="42">
        <f t="shared" si="77"/>
        <v>0</v>
      </c>
      <c r="L100" s="42">
        <f t="shared" si="77"/>
        <v>0</v>
      </c>
      <c r="M100" s="31"/>
      <c r="N100" s="31"/>
      <c r="O100" s="31"/>
    </row>
    <row r="101" spans="1:15" s="32" customFormat="1">
      <c r="A101" s="19" t="str">
        <f>A100</f>
        <v>&lt;invullen&gt;</v>
      </c>
      <c r="B101" s="11"/>
      <c r="C101" s="11"/>
      <c r="D101" s="14"/>
      <c r="E101" s="14"/>
      <c r="F101" s="14"/>
      <c r="G101" s="14"/>
      <c r="H101" s="8" t="s">
        <v>69</v>
      </c>
      <c r="I101" s="42">
        <f>D101*$B$14</f>
        <v>0</v>
      </c>
      <c r="J101" s="42">
        <f t="shared" ref="J101:L101" si="78">E101*$B$14</f>
        <v>0</v>
      </c>
      <c r="K101" s="42">
        <f t="shared" si="78"/>
        <v>0</v>
      </c>
      <c r="L101" s="42">
        <f t="shared" si="78"/>
        <v>0</v>
      </c>
      <c r="M101" s="31"/>
      <c r="N101" s="31"/>
      <c r="O101" s="31"/>
    </row>
    <row r="102" spans="1:15" s="32" customFormat="1">
      <c r="A102" s="19" t="str">
        <f>A100</f>
        <v>&lt;invullen&gt;</v>
      </c>
      <c r="B102" s="11"/>
      <c r="C102" s="11"/>
      <c r="D102" s="14"/>
      <c r="E102" s="14"/>
      <c r="F102" s="14"/>
      <c r="G102" s="14"/>
      <c r="H102" s="8" t="s">
        <v>70</v>
      </c>
      <c r="I102" s="42">
        <f>D102*$B$15</f>
        <v>0</v>
      </c>
      <c r="J102" s="42">
        <f t="shared" ref="J102:L102" si="79">E102*$B$15</f>
        <v>0</v>
      </c>
      <c r="K102" s="42">
        <f t="shared" si="79"/>
        <v>0</v>
      </c>
      <c r="L102" s="42">
        <f t="shared" si="79"/>
        <v>0</v>
      </c>
      <c r="M102" s="31"/>
      <c r="N102" s="31"/>
      <c r="O102" s="31"/>
    </row>
    <row r="103" spans="1:15" s="32" customFormat="1">
      <c r="A103" s="19" t="str">
        <f>A100</f>
        <v>&lt;invullen&gt;</v>
      </c>
      <c r="B103" s="11"/>
      <c r="C103" s="11"/>
      <c r="D103" s="14"/>
      <c r="E103" s="14"/>
      <c r="F103" s="14"/>
      <c r="G103" s="14"/>
      <c r="H103" s="8" t="s">
        <v>71</v>
      </c>
      <c r="I103" s="42">
        <f>D103*$B$16</f>
        <v>0</v>
      </c>
      <c r="J103" s="42">
        <f t="shared" ref="J103:L103" si="80">E103*$B$16</f>
        <v>0</v>
      </c>
      <c r="K103" s="42">
        <f t="shared" si="80"/>
        <v>0</v>
      </c>
      <c r="L103" s="42">
        <f t="shared" si="80"/>
        <v>0</v>
      </c>
      <c r="M103" s="31"/>
      <c r="N103" s="31"/>
      <c r="O103" s="31"/>
    </row>
    <row r="104" spans="1:15" s="32" customFormat="1">
      <c r="A104" s="19" t="str">
        <f>A100</f>
        <v>&lt;invullen&gt;</v>
      </c>
      <c r="B104" s="11"/>
      <c r="C104" s="11"/>
      <c r="D104" s="14"/>
      <c r="E104" s="14"/>
      <c r="F104" s="14"/>
      <c r="G104" s="14"/>
      <c r="H104" s="8" t="s">
        <v>72</v>
      </c>
      <c r="I104" s="42">
        <f>D104*$B$17</f>
        <v>0</v>
      </c>
      <c r="J104" s="42">
        <f t="shared" ref="J104:L104" si="81">E104*$B$17</f>
        <v>0</v>
      </c>
      <c r="K104" s="42">
        <f t="shared" si="81"/>
        <v>0</v>
      </c>
      <c r="L104" s="42">
        <f t="shared" si="81"/>
        <v>0</v>
      </c>
      <c r="M104" s="31"/>
      <c r="N104" s="31"/>
      <c r="O104" s="31"/>
    </row>
    <row r="105" spans="1:15" s="32" customFormat="1">
      <c r="A105" s="19" t="str">
        <f>A100</f>
        <v>&lt;invullen&gt;</v>
      </c>
      <c r="B105" s="11"/>
      <c r="C105" s="11"/>
      <c r="D105" s="14"/>
      <c r="E105" s="14"/>
      <c r="F105" s="14"/>
      <c r="G105" s="14"/>
      <c r="H105" s="8" t="s">
        <v>6</v>
      </c>
      <c r="I105" s="42">
        <f>D105*$B$18</f>
        <v>0</v>
      </c>
      <c r="J105" s="42">
        <f t="shared" ref="J105:L105" si="82">E105*$B$18</f>
        <v>0</v>
      </c>
      <c r="K105" s="42">
        <f t="shared" si="82"/>
        <v>0</v>
      </c>
      <c r="L105" s="42">
        <f t="shared" si="82"/>
        <v>0</v>
      </c>
      <c r="M105" s="31"/>
      <c r="N105" s="31"/>
      <c r="O105" s="31"/>
    </row>
    <row r="106" spans="1:15" s="32" customFormat="1">
      <c r="A106" s="19" t="str">
        <f>A100</f>
        <v>&lt;invullen&gt;</v>
      </c>
      <c r="B106" s="11"/>
      <c r="C106" s="11"/>
      <c r="D106" s="14"/>
      <c r="E106" s="14"/>
      <c r="F106" s="14"/>
      <c r="G106" s="14"/>
      <c r="H106" s="8" t="s">
        <v>7</v>
      </c>
      <c r="I106" s="42">
        <f>D106*$B$19</f>
        <v>0</v>
      </c>
      <c r="J106" s="42">
        <f t="shared" ref="J106:L106" si="83">E106*$B$19</f>
        <v>0</v>
      </c>
      <c r="K106" s="42">
        <f t="shared" si="83"/>
        <v>0</v>
      </c>
      <c r="L106" s="42">
        <f t="shared" si="83"/>
        <v>0</v>
      </c>
      <c r="M106" s="31"/>
      <c r="N106" s="31"/>
      <c r="O106" s="31"/>
    </row>
    <row r="107" spans="1:15" s="32" customFormat="1">
      <c r="A107" s="18" t="s">
        <v>5</v>
      </c>
      <c r="B107" s="11"/>
      <c r="C107" s="11"/>
      <c r="D107" s="14"/>
      <c r="E107" s="14"/>
      <c r="F107" s="14"/>
      <c r="G107" s="14"/>
      <c r="H107" s="5" t="s">
        <v>68</v>
      </c>
      <c r="I107" s="42">
        <f>D107*$B$13</f>
        <v>0</v>
      </c>
      <c r="J107" s="42">
        <f t="shared" ref="J107:L107" si="84">E107*$B$13</f>
        <v>0</v>
      </c>
      <c r="K107" s="42">
        <f t="shared" si="84"/>
        <v>0</v>
      </c>
      <c r="L107" s="42">
        <f t="shared" si="84"/>
        <v>0</v>
      </c>
      <c r="M107" s="31"/>
      <c r="N107" s="31"/>
      <c r="O107" s="31"/>
    </row>
    <row r="108" spans="1:15" s="32" customFormat="1">
      <c r="A108" s="19" t="str">
        <f>A107</f>
        <v>&lt;invullen&gt;</v>
      </c>
      <c r="B108" s="11"/>
      <c r="C108" s="11"/>
      <c r="D108" s="14"/>
      <c r="E108" s="14"/>
      <c r="F108" s="14"/>
      <c r="G108" s="14"/>
      <c r="H108" s="5" t="s">
        <v>69</v>
      </c>
      <c r="I108" s="42">
        <f>D108*$B$14</f>
        <v>0</v>
      </c>
      <c r="J108" s="42">
        <f t="shared" ref="J108:L108" si="85">E108*$B$14</f>
        <v>0</v>
      </c>
      <c r="K108" s="42">
        <f t="shared" si="85"/>
        <v>0</v>
      </c>
      <c r="L108" s="42">
        <f t="shared" si="85"/>
        <v>0</v>
      </c>
      <c r="M108" s="31"/>
      <c r="N108" s="31"/>
      <c r="O108" s="31"/>
    </row>
    <row r="109" spans="1:15" s="32" customFormat="1">
      <c r="A109" s="19" t="str">
        <f>A107</f>
        <v>&lt;invullen&gt;</v>
      </c>
      <c r="B109" s="11"/>
      <c r="C109" s="11"/>
      <c r="D109" s="14"/>
      <c r="E109" s="14"/>
      <c r="F109" s="14"/>
      <c r="G109" s="14"/>
      <c r="H109" s="5" t="s">
        <v>70</v>
      </c>
      <c r="I109" s="42">
        <f>D109*$B$15</f>
        <v>0</v>
      </c>
      <c r="J109" s="42">
        <f t="shared" ref="J109:L109" si="86">E109*$B$15</f>
        <v>0</v>
      </c>
      <c r="K109" s="42">
        <f t="shared" si="86"/>
        <v>0</v>
      </c>
      <c r="L109" s="42">
        <f t="shared" si="86"/>
        <v>0</v>
      </c>
      <c r="M109" s="31"/>
      <c r="N109" s="31"/>
      <c r="O109" s="31"/>
    </row>
    <row r="110" spans="1:15" s="32" customFormat="1">
      <c r="A110" s="19" t="str">
        <f>A107</f>
        <v>&lt;invullen&gt;</v>
      </c>
      <c r="B110" s="11"/>
      <c r="C110" s="11"/>
      <c r="D110" s="14"/>
      <c r="E110" s="14"/>
      <c r="F110" s="14"/>
      <c r="G110" s="14"/>
      <c r="H110" s="5" t="s">
        <v>71</v>
      </c>
      <c r="I110" s="42">
        <f>D110*$B$16</f>
        <v>0</v>
      </c>
      <c r="J110" s="42">
        <f t="shared" ref="J110:L110" si="87">E110*$B$16</f>
        <v>0</v>
      </c>
      <c r="K110" s="42">
        <f t="shared" si="87"/>
        <v>0</v>
      </c>
      <c r="L110" s="42">
        <f t="shared" si="87"/>
        <v>0</v>
      </c>
      <c r="M110" s="31"/>
      <c r="N110" s="31"/>
      <c r="O110" s="31"/>
    </row>
    <row r="111" spans="1:15" s="32" customFormat="1">
      <c r="A111" s="19" t="str">
        <f>A107</f>
        <v>&lt;invullen&gt;</v>
      </c>
      <c r="B111" s="11"/>
      <c r="C111" s="11"/>
      <c r="D111" s="14"/>
      <c r="E111" s="14"/>
      <c r="F111" s="14"/>
      <c r="G111" s="14"/>
      <c r="H111" s="5" t="s">
        <v>72</v>
      </c>
      <c r="I111" s="42">
        <f>D111*$B$17</f>
        <v>0</v>
      </c>
      <c r="J111" s="42">
        <f t="shared" ref="J111:L111" si="88">E111*$B$17</f>
        <v>0</v>
      </c>
      <c r="K111" s="42">
        <f t="shared" si="88"/>
        <v>0</v>
      </c>
      <c r="L111" s="42">
        <f t="shared" si="88"/>
        <v>0</v>
      </c>
      <c r="M111" s="31"/>
      <c r="N111" s="31"/>
      <c r="O111" s="31"/>
    </row>
    <row r="112" spans="1:15" s="32" customFormat="1">
      <c r="A112" s="19" t="str">
        <f>A107</f>
        <v>&lt;invullen&gt;</v>
      </c>
      <c r="B112" s="11"/>
      <c r="C112" s="11"/>
      <c r="D112" s="14"/>
      <c r="E112" s="14"/>
      <c r="F112" s="14"/>
      <c r="G112" s="14"/>
      <c r="H112" s="5" t="s">
        <v>6</v>
      </c>
      <c r="I112" s="42">
        <f>D112*$B$18</f>
        <v>0</v>
      </c>
      <c r="J112" s="42">
        <f t="shared" ref="J112:L112" si="89">E112*$B$18</f>
        <v>0</v>
      </c>
      <c r="K112" s="42">
        <f t="shared" si="89"/>
        <v>0</v>
      </c>
      <c r="L112" s="42">
        <f t="shared" si="89"/>
        <v>0</v>
      </c>
      <c r="M112" s="31"/>
      <c r="N112" s="31"/>
      <c r="O112" s="31"/>
    </row>
    <row r="113" spans="1:15" s="32" customFormat="1">
      <c r="A113" s="19" t="str">
        <f>A107</f>
        <v>&lt;invullen&gt;</v>
      </c>
      <c r="B113" s="11"/>
      <c r="C113" s="11"/>
      <c r="D113" s="14"/>
      <c r="E113" s="14"/>
      <c r="F113" s="14"/>
      <c r="G113" s="14"/>
      <c r="H113" s="5" t="s">
        <v>7</v>
      </c>
      <c r="I113" s="42">
        <f>D113*$B$19</f>
        <v>0</v>
      </c>
      <c r="J113" s="42">
        <f t="shared" ref="J113:L113" si="90">E113*$B$19</f>
        <v>0</v>
      </c>
      <c r="K113" s="42">
        <f t="shared" si="90"/>
        <v>0</v>
      </c>
      <c r="L113" s="42">
        <f t="shared" si="90"/>
        <v>0</v>
      </c>
      <c r="M113" s="31"/>
      <c r="N113" s="31"/>
      <c r="O113" s="31"/>
    </row>
    <row r="114" spans="1:15" s="32" customFormat="1">
      <c r="A114" s="18" t="s">
        <v>5</v>
      </c>
      <c r="B114" s="11"/>
      <c r="C114" s="11"/>
      <c r="D114" s="14"/>
      <c r="E114" s="14"/>
      <c r="F114" s="14"/>
      <c r="G114" s="14"/>
      <c r="H114" s="4" t="s">
        <v>68</v>
      </c>
      <c r="I114" s="42">
        <f>D114*$B$13</f>
        <v>0</v>
      </c>
      <c r="J114" s="42">
        <f t="shared" ref="J114:L114" si="91">E114*$B$13</f>
        <v>0</v>
      </c>
      <c r="K114" s="42">
        <f t="shared" si="91"/>
        <v>0</v>
      </c>
      <c r="L114" s="42">
        <f t="shared" si="91"/>
        <v>0</v>
      </c>
      <c r="M114" s="31"/>
      <c r="N114" s="31"/>
      <c r="O114" s="31"/>
    </row>
    <row r="115" spans="1:15" s="32" customFormat="1">
      <c r="A115" s="19" t="str">
        <f>A114</f>
        <v>&lt;invullen&gt;</v>
      </c>
      <c r="B115" s="11"/>
      <c r="C115" s="11"/>
      <c r="D115" s="14"/>
      <c r="E115" s="14"/>
      <c r="F115" s="14"/>
      <c r="G115" s="14"/>
      <c r="H115" s="4" t="s">
        <v>69</v>
      </c>
      <c r="I115" s="42">
        <f>D115*$B$14</f>
        <v>0</v>
      </c>
      <c r="J115" s="42">
        <f t="shared" ref="J115:L115" si="92">E115*$B$14</f>
        <v>0</v>
      </c>
      <c r="K115" s="42">
        <f t="shared" si="92"/>
        <v>0</v>
      </c>
      <c r="L115" s="42">
        <f t="shared" si="92"/>
        <v>0</v>
      </c>
      <c r="M115" s="31"/>
      <c r="N115" s="31"/>
      <c r="O115" s="31"/>
    </row>
    <row r="116" spans="1:15" s="32" customFormat="1">
      <c r="A116" s="19" t="str">
        <f>A114</f>
        <v>&lt;invullen&gt;</v>
      </c>
      <c r="B116" s="11"/>
      <c r="C116" s="11"/>
      <c r="D116" s="14"/>
      <c r="E116" s="14"/>
      <c r="F116" s="14"/>
      <c r="G116" s="14"/>
      <c r="H116" s="4" t="s">
        <v>70</v>
      </c>
      <c r="I116" s="42">
        <f>D116*$B$15</f>
        <v>0</v>
      </c>
      <c r="J116" s="42">
        <f t="shared" ref="J116:L116" si="93">E116*$B$15</f>
        <v>0</v>
      </c>
      <c r="K116" s="42">
        <f t="shared" si="93"/>
        <v>0</v>
      </c>
      <c r="L116" s="42">
        <f t="shared" si="93"/>
        <v>0</v>
      </c>
      <c r="M116" s="31"/>
      <c r="N116" s="31"/>
      <c r="O116" s="31"/>
    </row>
    <row r="117" spans="1:15" s="32" customFormat="1">
      <c r="A117" s="19" t="str">
        <f>A114</f>
        <v>&lt;invullen&gt;</v>
      </c>
      <c r="B117" s="11"/>
      <c r="C117" s="11"/>
      <c r="D117" s="14"/>
      <c r="E117" s="14"/>
      <c r="F117" s="14"/>
      <c r="G117" s="14"/>
      <c r="H117" s="4" t="s">
        <v>71</v>
      </c>
      <c r="I117" s="42">
        <f>D117*$B$16</f>
        <v>0</v>
      </c>
      <c r="J117" s="42">
        <f t="shared" ref="J117:L117" si="94">E117*$B$16</f>
        <v>0</v>
      </c>
      <c r="K117" s="42">
        <f t="shared" si="94"/>
        <v>0</v>
      </c>
      <c r="L117" s="42">
        <f t="shared" si="94"/>
        <v>0</v>
      </c>
      <c r="M117" s="31"/>
      <c r="N117" s="31"/>
      <c r="O117" s="31"/>
    </row>
    <row r="118" spans="1:15" s="32" customFormat="1">
      <c r="A118" s="19" t="str">
        <f>A114</f>
        <v>&lt;invullen&gt;</v>
      </c>
      <c r="B118" s="11"/>
      <c r="C118" s="11"/>
      <c r="D118" s="14"/>
      <c r="E118" s="14"/>
      <c r="F118" s="14"/>
      <c r="G118" s="14"/>
      <c r="H118" s="4" t="s">
        <v>72</v>
      </c>
      <c r="I118" s="42">
        <f>D118*$B$17</f>
        <v>0</v>
      </c>
      <c r="J118" s="42">
        <f t="shared" ref="J118:L118" si="95">E118*$B$17</f>
        <v>0</v>
      </c>
      <c r="K118" s="42">
        <f t="shared" si="95"/>
        <v>0</v>
      </c>
      <c r="L118" s="42">
        <f t="shared" si="95"/>
        <v>0</v>
      </c>
      <c r="M118" s="31"/>
      <c r="N118" s="31"/>
      <c r="O118" s="31"/>
    </row>
    <row r="119" spans="1:15" s="32" customFormat="1">
      <c r="A119" s="19" t="str">
        <f>A114</f>
        <v>&lt;invullen&gt;</v>
      </c>
      <c r="B119" s="11"/>
      <c r="C119" s="11"/>
      <c r="D119" s="14"/>
      <c r="E119" s="14"/>
      <c r="F119" s="14"/>
      <c r="G119" s="14"/>
      <c r="H119" s="4" t="s">
        <v>6</v>
      </c>
      <c r="I119" s="42">
        <f>D119*$B$18</f>
        <v>0</v>
      </c>
      <c r="J119" s="42">
        <f t="shared" ref="J119:L119" si="96">E119*$B$18</f>
        <v>0</v>
      </c>
      <c r="K119" s="42">
        <f t="shared" si="96"/>
        <v>0</v>
      </c>
      <c r="L119" s="42">
        <f t="shared" si="96"/>
        <v>0</v>
      </c>
      <c r="M119" s="31"/>
      <c r="N119" s="31"/>
      <c r="O119" s="31"/>
    </row>
    <row r="120" spans="1:15" s="32" customFormat="1">
      <c r="A120" s="19" t="str">
        <f>A114</f>
        <v>&lt;invullen&gt;</v>
      </c>
      <c r="B120" s="11"/>
      <c r="C120" s="11"/>
      <c r="D120" s="14"/>
      <c r="E120" s="14"/>
      <c r="F120" s="14"/>
      <c r="G120" s="14"/>
      <c r="H120" s="4" t="s">
        <v>7</v>
      </c>
      <c r="I120" s="42">
        <f>D120*$B$19</f>
        <v>0</v>
      </c>
      <c r="J120" s="42">
        <f t="shared" ref="J120:L120" si="97">E120*$B$19</f>
        <v>0</v>
      </c>
      <c r="K120" s="42">
        <f t="shared" si="97"/>
        <v>0</v>
      </c>
      <c r="L120" s="42">
        <f t="shared" si="97"/>
        <v>0</v>
      </c>
      <c r="M120" s="31"/>
      <c r="N120" s="31"/>
      <c r="O120" s="31"/>
    </row>
    <row r="121" spans="1:15" s="32" customFormat="1">
      <c r="A121" s="20" t="s">
        <v>5</v>
      </c>
      <c r="B121" s="11"/>
      <c r="C121" s="11"/>
      <c r="D121" s="14"/>
      <c r="E121" s="14"/>
      <c r="F121" s="14"/>
      <c r="G121" s="14"/>
      <c r="H121" s="9" t="s">
        <v>68</v>
      </c>
      <c r="I121" s="42">
        <f>D121*$B$13</f>
        <v>0</v>
      </c>
      <c r="J121" s="42">
        <f t="shared" ref="J121:L121" si="98">E121*$B$13</f>
        <v>0</v>
      </c>
      <c r="K121" s="42">
        <f t="shared" si="98"/>
        <v>0</v>
      </c>
      <c r="L121" s="42">
        <f t="shared" si="98"/>
        <v>0</v>
      </c>
      <c r="M121" s="31"/>
      <c r="N121" s="31"/>
      <c r="O121" s="31"/>
    </row>
    <row r="122" spans="1:15" s="32" customFormat="1">
      <c r="A122" s="19" t="str">
        <f>A121</f>
        <v>&lt;invullen&gt;</v>
      </c>
      <c r="B122" s="11"/>
      <c r="C122" s="11"/>
      <c r="D122" s="14"/>
      <c r="E122" s="14"/>
      <c r="F122" s="14"/>
      <c r="G122" s="14"/>
      <c r="H122" s="9" t="s">
        <v>69</v>
      </c>
      <c r="I122" s="42">
        <f>D122*$B$14</f>
        <v>0</v>
      </c>
      <c r="J122" s="42">
        <f t="shared" ref="J122:L122" si="99">E122*$B$14</f>
        <v>0</v>
      </c>
      <c r="K122" s="42">
        <f t="shared" si="99"/>
        <v>0</v>
      </c>
      <c r="L122" s="42">
        <f t="shared" si="99"/>
        <v>0</v>
      </c>
      <c r="M122" s="31"/>
      <c r="N122" s="31"/>
      <c r="O122" s="31"/>
    </row>
    <row r="123" spans="1:15" s="32" customFormat="1">
      <c r="A123" s="19" t="str">
        <f>A121</f>
        <v>&lt;invullen&gt;</v>
      </c>
      <c r="B123" s="11"/>
      <c r="C123" s="11"/>
      <c r="D123" s="14"/>
      <c r="E123" s="14"/>
      <c r="F123" s="14"/>
      <c r="G123" s="14"/>
      <c r="H123" s="9" t="s">
        <v>70</v>
      </c>
      <c r="I123" s="42">
        <f>D123*$B$15</f>
        <v>0</v>
      </c>
      <c r="J123" s="42">
        <f t="shared" ref="J123:L123" si="100">E123*$B$15</f>
        <v>0</v>
      </c>
      <c r="K123" s="42">
        <f t="shared" si="100"/>
        <v>0</v>
      </c>
      <c r="L123" s="42">
        <f t="shared" si="100"/>
        <v>0</v>
      </c>
      <c r="M123" s="31"/>
      <c r="N123" s="31"/>
      <c r="O123" s="31"/>
    </row>
    <row r="124" spans="1:15" s="32" customFormat="1">
      <c r="A124" s="19" t="str">
        <f>A121</f>
        <v>&lt;invullen&gt;</v>
      </c>
      <c r="B124" s="11"/>
      <c r="C124" s="11"/>
      <c r="D124" s="14"/>
      <c r="E124" s="14"/>
      <c r="F124" s="14"/>
      <c r="G124" s="14"/>
      <c r="H124" s="9" t="s">
        <v>71</v>
      </c>
      <c r="I124" s="42">
        <f>D124*$B$16</f>
        <v>0</v>
      </c>
      <c r="J124" s="42">
        <f t="shared" ref="J124:L124" si="101">E124*$B$16</f>
        <v>0</v>
      </c>
      <c r="K124" s="42">
        <f t="shared" si="101"/>
        <v>0</v>
      </c>
      <c r="L124" s="42">
        <f t="shared" si="101"/>
        <v>0</v>
      </c>
      <c r="M124" s="31"/>
      <c r="N124" s="31"/>
      <c r="O124" s="31"/>
    </row>
    <row r="125" spans="1:15" s="32" customFormat="1">
      <c r="A125" s="19" t="str">
        <f>A121</f>
        <v>&lt;invullen&gt;</v>
      </c>
      <c r="B125" s="11"/>
      <c r="C125" s="11"/>
      <c r="D125" s="14"/>
      <c r="E125" s="14"/>
      <c r="F125" s="14"/>
      <c r="G125" s="14"/>
      <c r="H125" s="9" t="s">
        <v>72</v>
      </c>
      <c r="I125" s="42">
        <f>D125*$B$17</f>
        <v>0</v>
      </c>
      <c r="J125" s="42">
        <f t="shared" ref="J125:L125" si="102">E125*$B$17</f>
        <v>0</v>
      </c>
      <c r="K125" s="42">
        <f t="shared" si="102"/>
        <v>0</v>
      </c>
      <c r="L125" s="42">
        <f t="shared" si="102"/>
        <v>0</v>
      </c>
      <c r="M125" s="31"/>
      <c r="N125" s="31"/>
      <c r="O125" s="31"/>
    </row>
    <row r="126" spans="1:15" s="32" customFormat="1">
      <c r="A126" s="19" t="str">
        <f>A121</f>
        <v>&lt;invullen&gt;</v>
      </c>
      <c r="B126" s="11"/>
      <c r="C126" s="11"/>
      <c r="D126" s="14"/>
      <c r="E126" s="14"/>
      <c r="F126" s="14"/>
      <c r="G126" s="14"/>
      <c r="H126" s="9" t="s">
        <v>6</v>
      </c>
      <c r="I126" s="42">
        <f>D126*$B$18</f>
        <v>0</v>
      </c>
      <c r="J126" s="42">
        <f t="shared" ref="J126:L126" si="103">E126*$B$18</f>
        <v>0</v>
      </c>
      <c r="K126" s="42">
        <f t="shared" si="103"/>
        <v>0</v>
      </c>
      <c r="L126" s="42">
        <f t="shared" si="103"/>
        <v>0</v>
      </c>
      <c r="M126" s="31"/>
      <c r="N126" s="31"/>
      <c r="O126" s="31"/>
    </row>
    <row r="127" spans="1:15" s="32" customFormat="1">
      <c r="A127" s="19" t="str">
        <f>A121</f>
        <v>&lt;invullen&gt;</v>
      </c>
      <c r="B127" s="11"/>
      <c r="C127" s="11"/>
      <c r="D127" s="14"/>
      <c r="E127" s="14"/>
      <c r="F127" s="14"/>
      <c r="G127" s="14"/>
      <c r="H127" s="9" t="s">
        <v>7</v>
      </c>
      <c r="I127" s="42">
        <f>D127*$B$19</f>
        <v>0</v>
      </c>
      <c r="J127" s="42">
        <f t="shared" ref="J127:L127" si="104">E127*$B$19</f>
        <v>0</v>
      </c>
      <c r="K127" s="42">
        <f t="shared" si="104"/>
        <v>0</v>
      </c>
      <c r="L127" s="42">
        <f t="shared" si="104"/>
        <v>0</v>
      </c>
      <c r="M127" s="31"/>
      <c r="N127" s="31"/>
      <c r="O127" s="31"/>
    </row>
    <row r="128" spans="1:15" s="32" customFormat="1">
      <c r="A128" s="18" t="s">
        <v>5</v>
      </c>
      <c r="B128" s="11"/>
      <c r="C128" s="11"/>
      <c r="D128" s="14"/>
      <c r="E128" s="14"/>
      <c r="F128" s="14"/>
      <c r="G128" s="14"/>
      <c r="H128" s="7" t="s">
        <v>68</v>
      </c>
      <c r="I128" s="42">
        <f>D128*$B$13</f>
        <v>0</v>
      </c>
      <c r="J128" s="42">
        <f t="shared" ref="J128:L128" si="105">E128*$B$13</f>
        <v>0</v>
      </c>
      <c r="K128" s="42">
        <f t="shared" si="105"/>
        <v>0</v>
      </c>
      <c r="L128" s="42">
        <f t="shared" si="105"/>
        <v>0</v>
      </c>
      <c r="M128" s="31"/>
      <c r="N128" s="31"/>
      <c r="O128" s="31"/>
    </row>
    <row r="129" spans="1:15" s="32" customFormat="1">
      <c r="A129" s="19" t="str">
        <f>A128</f>
        <v>&lt;invullen&gt;</v>
      </c>
      <c r="B129" s="11"/>
      <c r="C129" s="11"/>
      <c r="D129" s="14"/>
      <c r="E129" s="14"/>
      <c r="F129" s="14"/>
      <c r="G129" s="14"/>
      <c r="H129" s="7" t="s">
        <v>69</v>
      </c>
      <c r="I129" s="42">
        <f>D129*$B$14</f>
        <v>0</v>
      </c>
      <c r="J129" s="42">
        <f t="shared" ref="J129:L129" si="106">E129*$B$14</f>
        <v>0</v>
      </c>
      <c r="K129" s="42">
        <f t="shared" si="106"/>
        <v>0</v>
      </c>
      <c r="L129" s="42">
        <f t="shared" si="106"/>
        <v>0</v>
      </c>
      <c r="M129" s="31"/>
      <c r="N129" s="31"/>
      <c r="O129" s="31"/>
    </row>
    <row r="130" spans="1:15" s="32" customFormat="1">
      <c r="A130" s="19" t="str">
        <f>A128</f>
        <v>&lt;invullen&gt;</v>
      </c>
      <c r="B130" s="11"/>
      <c r="C130" s="11"/>
      <c r="D130" s="14"/>
      <c r="E130" s="14"/>
      <c r="F130" s="14"/>
      <c r="G130" s="14"/>
      <c r="H130" s="7" t="s">
        <v>70</v>
      </c>
      <c r="I130" s="42">
        <f>D130*$B$15</f>
        <v>0</v>
      </c>
      <c r="J130" s="42">
        <f t="shared" ref="J130:L130" si="107">E130*$B$15</f>
        <v>0</v>
      </c>
      <c r="K130" s="42">
        <f t="shared" si="107"/>
        <v>0</v>
      </c>
      <c r="L130" s="42">
        <f t="shared" si="107"/>
        <v>0</v>
      </c>
      <c r="M130" s="31"/>
      <c r="N130" s="31"/>
      <c r="O130" s="31"/>
    </row>
    <row r="131" spans="1:15" s="32" customFormat="1">
      <c r="A131" s="19" t="str">
        <f>A128</f>
        <v>&lt;invullen&gt;</v>
      </c>
      <c r="B131" s="11"/>
      <c r="C131" s="11"/>
      <c r="D131" s="14"/>
      <c r="E131" s="14"/>
      <c r="F131" s="14"/>
      <c r="G131" s="14"/>
      <c r="H131" s="7" t="s">
        <v>71</v>
      </c>
      <c r="I131" s="42">
        <f>D131*$B$16</f>
        <v>0</v>
      </c>
      <c r="J131" s="42">
        <f t="shared" ref="J131:L131" si="108">E131*$B$16</f>
        <v>0</v>
      </c>
      <c r="K131" s="42">
        <f t="shared" si="108"/>
        <v>0</v>
      </c>
      <c r="L131" s="42">
        <f t="shared" si="108"/>
        <v>0</v>
      </c>
      <c r="M131" s="31"/>
      <c r="N131" s="31"/>
      <c r="O131" s="31"/>
    </row>
    <row r="132" spans="1:15" s="32" customFormat="1">
      <c r="A132" s="19" t="str">
        <f>A128</f>
        <v>&lt;invullen&gt;</v>
      </c>
      <c r="B132" s="11"/>
      <c r="C132" s="11"/>
      <c r="D132" s="14"/>
      <c r="E132" s="14"/>
      <c r="F132" s="14"/>
      <c r="G132" s="14"/>
      <c r="H132" s="7" t="s">
        <v>72</v>
      </c>
      <c r="I132" s="42">
        <f>D132*$B$17</f>
        <v>0</v>
      </c>
      <c r="J132" s="42">
        <f t="shared" ref="J132:L132" si="109">E132*$B$17</f>
        <v>0</v>
      </c>
      <c r="K132" s="42">
        <f t="shared" si="109"/>
        <v>0</v>
      </c>
      <c r="L132" s="42">
        <f t="shared" si="109"/>
        <v>0</v>
      </c>
      <c r="M132" s="31"/>
      <c r="N132" s="31"/>
      <c r="O132" s="31"/>
    </row>
    <row r="133" spans="1:15" s="32" customFormat="1">
      <c r="A133" s="19" t="str">
        <f>A128</f>
        <v>&lt;invullen&gt;</v>
      </c>
      <c r="B133" s="11"/>
      <c r="C133" s="11"/>
      <c r="D133" s="14"/>
      <c r="E133" s="14"/>
      <c r="F133" s="14"/>
      <c r="G133" s="14"/>
      <c r="H133" s="7" t="s">
        <v>6</v>
      </c>
      <c r="I133" s="42">
        <f>D133*$B$18</f>
        <v>0</v>
      </c>
      <c r="J133" s="42">
        <f t="shared" ref="J133:L133" si="110">E133*$B$18</f>
        <v>0</v>
      </c>
      <c r="K133" s="42">
        <f t="shared" si="110"/>
        <v>0</v>
      </c>
      <c r="L133" s="42">
        <f t="shared" si="110"/>
        <v>0</v>
      </c>
      <c r="M133" s="31"/>
      <c r="N133" s="31"/>
      <c r="O133" s="31"/>
    </row>
    <row r="134" spans="1:15" s="32" customFormat="1">
      <c r="A134" s="19" t="str">
        <f>A128</f>
        <v>&lt;invullen&gt;</v>
      </c>
      <c r="B134" s="11"/>
      <c r="C134" s="11"/>
      <c r="D134" s="14"/>
      <c r="E134" s="14"/>
      <c r="F134" s="14"/>
      <c r="G134" s="14"/>
      <c r="H134" s="7" t="s">
        <v>7</v>
      </c>
      <c r="I134" s="42">
        <f>D134*$B$19</f>
        <v>0</v>
      </c>
      <c r="J134" s="42">
        <f t="shared" ref="J134:L134" si="111">E134*$B$19</f>
        <v>0</v>
      </c>
      <c r="K134" s="42">
        <f t="shared" si="111"/>
        <v>0</v>
      </c>
      <c r="L134" s="42">
        <f t="shared" si="111"/>
        <v>0</v>
      </c>
      <c r="M134" s="31"/>
      <c r="N134" s="31"/>
      <c r="O134" s="31"/>
    </row>
    <row r="135" spans="1:15" s="32" customFormat="1">
      <c r="A135" s="18" t="s">
        <v>5</v>
      </c>
      <c r="B135" s="11"/>
      <c r="C135" s="11"/>
      <c r="D135" s="14"/>
      <c r="E135" s="14"/>
      <c r="F135" s="14"/>
      <c r="G135" s="14"/>
      <c r="H135" s="6" t="s">
        <v>68</v>
      </c>
      <c r="I135" s="42">
        <f>D135*$B$13</f>
        <v>0</v>
      </c>
      <c r="J135" s="42">
        <f t="shared" ref="J135:L135" si="112">E135*$B$13</f>
        <v>0</v>
      </c>
      <c r="K135" s="42">
        <f t="shared" si="112"/>
        <v>0</v>
      </c>
      <c r="L135" s="42">
        <f t="shared" si="112"/>
        <v>0</v>
      </c>
      <c r="M135" s="31"/>
      <c r="N135" s="31"/>
      <c r="O135" s="31"/>
    </row>
    <row r="136" spans="1:15" s="32" customFormat="1">
      <c r="A136" s="19" t="str">
        <f>A135</f>
        <v>&lt;invullen&gt;</v>
      </c>
      <c r="B136" s="11"/>
      <c r="C136" s="11"/>
      <c r="D136" s="14"/>
      <c r="E136" s="14"/>
      <c r="F136" s="14"/>
      <c r="G136" s="14"/>
      <c r="H136" s="6" t="s">
        <v>69</v>
      </c>
      <c r="I136" s="42">
        <f>D136*$B$14</f>
        <v>0</v>
      </c>
      <c r="J136" s="42">
        <f t="shared" ref="J136:L136" si="113">E136*$B$14</f>
        <v>0</v>
      </c>
      <c r="K136" s="42">
        <f t="shared" si="113"/>
        <v>0</v>
      </c>
      <c r="L136" s="42">
        <f t="shared" si="113"/>
        <v>0</v>
      </c>
      <c r="M136" s="31"/>
      <c r="N136" s="31"/>
      <c r="O136" s="31"/>
    </row>
    <row r="137" spans="1:15" s="32" customFormat="1">
      <c r="A137" s="19" t="str">
        <f>A135</f>
        <v>&lt;invullen&gt;</v>
      </c>
      <c r="B137" s="11"/>
      <c r="C137" s="11"/>
      <c r="D137" s="14"/>
      <c r="E137" s="14"/>
      <c r="F137" s="14"/>
      <c r="G137" s="14"/>
      <c r="H137" s="6" t="s">
        <v>70</v>
      </c>
      <c r="I137" s="42">
        <f>D137*$B$15</f>
        <v>0</v>
      </c>
      <c r="J137" s="42">
        <f t="shared" ref="J137:L137" si="114">E137*$B$15</f>
        <v>0</v>
      </c>
      <c r="K137" s="42">
        <f t="shared" si="114"/>
        <v>0</v>
      </c>
      <c r="L137" s="42">
        <f t="shared" si="114"/>
        <v>0</v>
      </c>
      <c r="M137" s="31"/>
      <c r="N137" s="31"/>
      <c r="O137" s="31"/>
    </row>
    <row r="138" spans="1:15" s="32" customFormat="1">
      <c r="A138" s="19" t="str">
        <f>A135</f>
        <v>&lt;invullen&gt;</v>
      </c>
      <c r="B138" s="11"/>
      <c r="C138" s="11"/>
      <c r="D138" s="14"/>
      <c r="E138" s="14"/>
      <c r="F138" s="14"/>
      <c r="G138" s="14"/>
      <c r="H138" s="6" t="s">
        <v>71</v>
      </c>
      <c r="I138" s="42">
        <f>D138*$B$16</f>
        <v>0</v>
      </c>
      <c r="J138" s="42">
        <f t="shared" ref="J138:L138" si="115">E138*$B$16</f>
        <v>0</v>
      </c>
      <c r="K138" s="42">
        <f t="shared" si="115"/>
        <v>0</v>
      </c>
      <c r="L138" s="42">
        <f t="shared" si="115"/>
        <v>0</v>
      </c>
      <c r="M138" s="31"/>
      <c r="N138" s="31"/>
      <c r="O138" s="31"/>
    </row>
    <row r="139" spans="1:15" s="32" customFormat="1">
      <c r="A139" s="19" t="str">
        <f>A135</f>
        <v>&lt;invullen&gt;</v>
      </c>
      <c r="B139" s="11"/>
      <c r="C139" s="11"/>
      <c r="D139" s="14"/>
      <c r="E139" s="14"/>
      <c r="F139" s="14"/>
      <c r="G139" s="14"/>
      <c r="H139" s="6" t="s">
        <v>72</v>
      </c>
      <c r="I139" s="42">
        <f>D139*$B$17</f>
        <v>0</v>
      </c>
      <c r="J139" s="42">
        <f t="shared" ref="J139:L139" si="116">E139*$B$17</f>
        <v>0</v>
      </c>
      <c r="K139" s="42">
        <f t="shared" si="116"/>
        <v>0</v>
      </c>
      <c r="L139" s="42">
        <f t="shared" si="116"/>
        <v>0</v>
      </c>
      <c r="M139" s="31"/>
      <c r="N139" s="31"/>
      <c r="O139" s="31"/>
    </row>
    <row r="140" spans="1:15" s="32" customFormat="1">
      <c r="A140" s="19" t="str">
        <f>A135</f>
        <v>&lt;invullen&gt;</v>
      </c>
      <c r="B140" s="11"/>
      <c r="C140" s="11"/>
      <c r="D140" s="14"/>
      <c r="E140" s="14"/>
      <c r="F140" s="14"/>
      <c r="G140" s="14"/>
      <c r="H140" s="6" t="s">
        <v>6</v>
      </c>
      <c r="I140" s="42">
        <f>D140*$B$18</f>
        <v>0</v>
      </c>
      <c r="J140" s="42">
        <f t="shared" ref="J140:L140" si="117">E140*$B$18</f>
        <v>0</v>
      </c>
      <c r="K140" s="42">
        <f t="shared" si="117"/>
        <v>0</v>
      </c>
      <c r="L140" s="42">
        <f t="shared" si="117"/>
        <v>0</v>
      </c>
      <c r="M140" s="31"/>
      <c r="N140" s="31"/>
      <c r="O140" s="31"/>
    </row>
    <row r="141" spans="1:15" s="32" customFormat="1">
      <c r="A141" s="19" t="str">
        <f>A135</f>
        <v>&lt;invullen&gt;</v>
      </c>
      <c r="B141" s="11"/>
      <c r="C141" s="11"/>
      <c r="D141" s="14"/>
      <c r="E141" s="14"/>
      <c r="F141" s="14"/>
      <c r="G141" s="14"/>
      <c r="H141" s="6" t="s">
        <v>7</v>
      </c>
      <c r="I141" s="42">
        <f>D141*$B$19</f>
        <v>0</v>
      </c>
      <c r="J141" s="42">
        <f t="shared" ref="J141:L141" si="118">E141*$B$19</f>
        <v>0</v>
      </c>
      <c r="K141" s="42">
        <f t="shared" si="118"/>
        <v>0</v>
      </c>
      <c r="L141" s="42">
        <f t="shared" si="118"/>
        <v>0</v>
      </c>
      <c r="M141" s="31"/>
      <c r="N141" s="31"/>
      <c r="O141" s="31"/>
    </row>
    <row r="142" spans="1:15" s="32" customFormat="1">
      <c r="A142" s="18" t="s">
        <v>5</v>
      </c>
      <c r="B142" s="11"/>
      <c r="C142" s="11"/>
      <c r="D142" s="14"/>
      <c r="E142" s="14"/>
      <c r="F142" s="14"/>
      <c r="G142" s="14"/>
      <c r="H142" s="8" t="s">
        <v>68</v>
      </c>
      <c r="I142" s="42">
        <f>D142*$B$13</f>
        <v>0</v>
      </c>
      <c r="J142" s="42">
        <f t="shared" ref="J142:L142" si="119">E142*$B$13</f>
        <v>0</v>
      </c>
      <c r="K142" s="42">
        <f t="shared" si="119"/>
        <v>0</v>
      </c>
      <c r="L142" s="42">
        <f t="shared" si="119"/>
        <v>0</v>
      </c>
      <c r="M142" s="31"/>
      <c r="N142" s="31"/>
      <c r="O142" s="31"/>
    </row>
    <row r="143" spans="1:15" s="32" customFormat="1">
      <c r="A143" s="19" t="str">
        <f>A142</f>
        <v>&lt;invullen&gt;</v>
      </c>
      <c r="B143" s="11"/>
      <c r="C143" s="11"/>
      <c r="D143" s="14"/>
      <c r="E143" s="14"/>
      <c r="F143" s="14"/>
      <c r="G143" s="14"/>
      <c r="H143" s="8" t="s">
        <v>69</v>
      </c>
      <c r="I143" s="42">
        <f>D143*$B$14</f>
        <v>0</v>
      </c>
      <c r="J143" s="42">
        <f t="shared" ref="J143:L143" si="120">E143*$B$14</f>
        <v>0</v>
      </c>
      <c r="K143" s="42">
        <f t="shared" si="120"/>
        <v>0</v>
      </c>
      <c r="L143" s="42">
        <f t="shared" si="120"/>
        <v>0</v>
      </c>
      <c r="M143" s="31"/>
      <c r="N143" s="31"/>
      <c r="O143" s="31"/>
    </row>
    <row r="144" spans="1:15" s="32" customFormat="1">
      <c r="A144" s="19" t="str">
        <f>A142</f>
        <v>&lt;invullen&gt;</v>
      </c>
      <c r="B144" s="11"/>
      <c r="C144" s="11"/>
      <c r="D144" s="14"/>
      <c r="E144" s="14"/>
      <c r="F144" s="14"/>
      <c r="G144" s="14"/>
      <c r="H144" s="8" t="s">
        <v>70</v>
      </c>
      <c r="I144" s="42">
        <f>D144*$B$15</f>
        <v>0</v>
      </c>
      <c r="J144" s="42">
        <f t="shared" ref="J144:L144" si="121">E144*$B$15</f>
        <v>0</v>
      </c>
      <c r="K144" s="42">
        <f t="shared" si="121"/>
        <v>0</v>
      </c>
      <c r="L144" s="42">
        <f t="shared" si="121"/>
        <v>0</v>
      </c>
      <c r="M144" s="31"/>
      <c r="N144" s="31"/>
      <c r="O144" s="31"/>
    </row>
    <row r="145" spans="1:15" s="32" customFormat="1">
      <c r="A145" s="19" t="str">
        <f>A142</f>
        <v>&lt;invullen&gt;</v>
      </c>
      <c r="B145" s="11"/>
      <c r="C145" s="11"/>
      <c r="D145" s="14"/>
      <c r="E145" s="14"/>
      <c r="F145" s="14"/>
      <c r="G145" s="14"/>
      <c r="H145" s="8" t="s">
        <v>71</v>
      </c>
      <c r="I145" s="42">
        <f>D145*$B$16</f>
        <v>0</v>
      </c>
      <c r="J145" s="42">
        <f t="shared" ref="J145:L145" si="122">E145*$B$16</f>
        <v>0</v>
      </c>
      <c r="K145" s="42">
        <f t="shared" si="122"/>
        <v>0</v>
      </c>
      <c r="L145" s="42">
        <f t="shared" si="122"/>
        <v>0</v>
      </c>
      <c r="M145" s="31"/>
      <c r="N145" s="31"/>
      <c r="O145" s="31"/>
    </row>
    <row r="146" spans="1:15" s="32" customFormat="1">
      <c r="A146" s="19" t="str">
        <f>A142</f>
        <v>&lt;invullen&gt;</v>
      </c>
      <c r="B146" s="11"/>
      <c r="C146" s="11"/>
      <c r="D146" s="14"/>
      <c r="E146" s="14"/>
      <c r="F146" s="14"/>
      <c r="G146" s="14"/>
      <c r="H146" s="8" t="s">
        <v>72</v>
      </c>
      <c r="I146" s="42">
        <f>D146*$B$17</f>
        <v>0</v>
      </c>
      <c r="J146" s="42">
        <f t="shared" ref="J146:L146" si="123">E146*$B$17</f>
        <v>0</v>
      </c>
      <c r="K146" s="42">
        <f t="shared" si="123"/>
        <v>0</v>
      </c>
      <c r="L146" s="42">
        <f t="shared" si="123"/>
        <v>0</v>
      </c>
      <c r="M146" s="31"/>
      <c r="N146" s="31"/>
      <c r="O146" s="31"/>
    </row>
    <row r="147" spans="1:15" s="32" customFormat="1">
      <c r="A147" s="19" t="str">
        <f>A142</f>
        <v>&lt;invullen&gt;</v>
      </c>
      <c r="B147" s="11"/>
      <c r="C147" s="11"/>
      <c r="D147" s="14"/>
      <c r="E147" s="14"/>
      <c r="F147" s="14"/>
      <c r="G147" s="14"/>
      <c r="H147" s="8" t="s">
        <v>6</v>
      </c>
      <c r="I147" s="42">
        <f>D147*$B$18</f>
        <v>0</v>
      </c>
      <c r="J147" s="42">
        <f t="shared" ref="J147:L147" si="124">E147*$B$18</f>
        <v>0</v>
      </c>
      <c r="K147" s="42">
        <f t="shared" si="124"/>
        <v>0</v>
      </c>
      <c r="L147" s="42">
        <f t="shared" si="124"/>
        <v>0</v>
      </c>
      <c r="M147" s="31"/>
      <c r="N147" s="31"/>
      <c r="O147" s="31"/>
    </row>
    <row r="148" spans="1:15" s="32" customFormat="1">
      <c r="A148" s="19" t="str">
        <f>A142</f>
        <v>&lt;invullen&gt;</v>
      </c>
      <c r="B148" s="11"/>
      <c r="C148" s="11"/>
      <c r="D148" s="14"/>
      <c r="E148" s="14"/>
      <c r="F148" s="14"/>
      <c r="G148" s="14"/>
      <c r="H148" s="8" t="s">
        <v>7</v>
      </c>
      <c r="I148" s="42">
        <f>D148*$B$19</f>
        <v>0</v>
      </c>
      <c r="J148" s="42">
        <f t="shared" ref="J148:L148" si="125">E148*$B$19</f>
        <v>0</v>
      </c>
      <c r="K148" s="42">
        <f t="shared" si="125"/>
        <v>0</v>
      </c>
      <c r="L148" s="42">
        <f t="shared" si="125"/>
        <v>0</v>
      </c>
      <c r="M148" s="31"/>
      <c r="N148" s="31"/>
      <c r="O148" s="31"/>
    </row>
    <row r="149" spans="1:15" s="32" customFormat="1">
      <c r="A149" s="18" t="s">
        <v>5</v>
      </c>
      <c r="B149" s="11"/>
      <c r="C149" s="11"/>
      <c r="D149" s="14"/>
      <c r="E149" s="14"/>
      <c r="F149" s="14"/>
      <c r="G149" s="14"/>
      <c r="H149" s="5" t="s">
        <v>68</v>
      </c>
      <c r="I149" s="42">
        <f>D149*$B$13</f>
        <v>0</v>
      </c>
      <c r="J149" s="42">
        <f t="shared" ref="J149:L149" si="126">E149*$B$13</f>
        <v>0</v>
      </c>
      <c r="K149" s="42">
        <f t="shared" si="126"/>
        <v>0</v>
      </c>
      <c r="L149" s="42">
        <f t="shared" si="126"/>
        <v>0</v>
      </c>
      <c r="M149" s="31"/>
      <c r="N149" s="31"/>
      <c r="O149" s="31"/>
    </row>
    <row r="150" spans="1:15" s="32" customFormat="1">
      <c r="A150" s="19" t="str">
        <f>A149</f>
        <v>&lt;invullen&gt;</v>
      </c>
      <c r="B150" s="11"/>
      <c r="C150" s="11"/>
      <c r="D150" s="14"/>
      <c r="E150" s="14"/>
      <c r="F150" s="14"/>
      <c r="G150" s="14"/>
      <c r="H150" s="5" t="s">
        <v>69</v>
      </c>
      <c r="I150" s="42">
        <f>D150*$B$14</f>
        <v>0</v>
      </c>
      <c r="J150" s="42">
        <f t="shared" ref="J150:L150" si="127">E150*$B$14</f>
        <v>0</v>
      </c>
      <c r="K150" s="42">
        <f t="shared" si="127"/>
        <v>0</v>
      </c>
      <c r="L150" s="42">
        <f t="shared" si="127"/>
        <v>0</v>
      </c>
      <c r="M150" s="31"/>
      <c r="N150" s="31"/>
      <c r="O150" s="31"/>
    </row>
    <row r="151" spans="1:15" s="32" customFormat="1">
      <c r="A151" s="19" t="str">
        <f>A149</f>
        <v>&lt;invullen&gt;</v>
      </c>
      <c r="B151" s="11"/>
      <c r="C151" s="11"/>
      <c r="D151" s="14"/>
      <c r="E151" s="14"/>
      <c r="F151" s="14"/>
      <c r="G151" s="14"/>
      <c r="H151" s="5" t="s">
        <v>70</v>
      </c>
      <c r="I151" s="42">
        <f>D151*$B$15</f>
        <v>0</v>
      </c>
      <c r="J151" s="42">
        <f t="shared" ref="J151:L151" si="128">E151*$B$15</f>
        <v>0</v>
      </c>
      <c r="K151" s="42">
        <f t="shared" si="128"/>
        <v>0</v>
      </c>
      <c r="L151" s="42">
        <f t="shared" si="128"/>
        <v>0</v>
      </c>
      <c r="M151" s="31"/>
      <c r="N151" s="31"/>
      <c r="O151" s="31"/>
    </row>
    <row r="152" spans="1:15" s="32" customFormat="1">
      <c r="A152" s="19" t="str">
        <f>A149</f>
        <v>&lt;invullen&gt;</v>
      </c>
      <c r="B152" s="11"/>
      <c r="C152" s="11"/>
      <c r="D152" s="14"/>
      <c r="E152" s="14"/>
      <c r="F152" s="14"/>
      <c r="G152" s="14"/>
      <c r="H152" s="5" t="s">
        <v>71</v>
      </c>
      <c r="I152" s="42">
        <f>D152*$B$16</f>
        <v>0</v>
      </c>
      <c r="J152" s="42">
        <f t="shared" ref="J152:L152" si="129">E152*$B$16</f>
        <v>0</v>
      </c>
      <c r="K152" s="42">
        <f t="shared" si="129"/>
        <v>0</v>
      </c>
      <c r="L152" s="42">
        <f t="shared" si="129"/>
        <v>0</v>
      </c>
      <c r="M152" s="31"/>
      <c r="N152" s="31"/>
      <c r="O152" s="31"/>
    </row>
    <row r="153" spans="1:15" s="32" customFormat="1">
      <c r="A153" s="19" t="str">
        <f>A149</f>
        <v>&lt;invullen&gt;</v>
      </c>
      <c r="B153" s="11"/>
      <c r="C153" s="11"/>
      <c r="D153" s="14"/>
      <c r="E153" s="14"/>
      <c r="F153" s="14"/>
      <c r="G153" s="14"/>
      <c r="H153" s="5" t="s">
        <v>72</v>
      </c>
      <c r="I153" s="42">
        <f>D153*$B$17</f>
        <v>0</v>
      </c>
      <c r="J153" s="42">
        <f t="shared" ref="J153:L153" si="130">E153*$B$17</f>
        <v>0</v>
      </c>
      <c r="K153" s="42">
        <f t="shared" si="130"/>
        <v>0</v>
      </c>
      <c r="L153" s="42">
        <f t="shared" si="130"/>
        <v>0</v>
      </c>
      <c r="M153" s="31"/>
      <c r="N153" s="31"/>
      <c r="O153" s="31"/>
    </row>
    <row r="154" spans="1:15" s="32" customFormat="1">
      <c r="A154" s="19" t="str">
        <f>A149</f>
        <v>&lt;invullen&gt;</v>
      </c>
      <c r="B154" s="11"/>
      <c r="C154" s="11"/>
      <c r="D154" s="14"/>
      <c r="E154" s="14"/>
      <c r="F154" s="14"/>
      <c r="G154" s="14"/>
      <c r="H154" s="5" t="s">
        <v>6</v>
      </c>
      <c r="I154" s="42">
        <f>D154*$B$18</f>
        <v>0</v>
      </c>
      <c r="J154" s="42">
        <f t="shared" ref="J154:L154" si="131">E154*$B$18</f>
        <v>0</v>
      </c>
      <c r="K154" s="42">
        <f t="shared" si="131"/>
        <v>0</v>
      </c>
      <c r="L154" s="42">
        <f t="shared" si="131"/>
        <v>0</v>
      </c>
      <c r="M154" s="31"/>
      <c r="N154" s="31"/>
      <c r="O154" s="31"/>
    </row>
    <row r="155" spans="1:15" s="32" customFormat="1">
      <c r="A155" s="19" t="str">
        <f>A149</f>
        <v>&lt;invullen&gt;</v>
      </c>
      <c r="B155" s="11"/>
      <c r="C155" s="11"/>
      <c r="D155" s="14"/>
      <c r="E155" s="14"/>
      <c r="F155" s="14"/>
      <c r="G155" s="14"/>
      <c r="H155" s="5" t="s">
        <v>7</v>
      </c>
      <c r="I155" s="42">
        <f>D155*$B$19</f>
        <v>0</v>
      </c>
      <c r="J155" s="42">
        <f t="shared" ref="J155:L155" si="132">E155*$B$19</f>
        <v>0</v>
      </c>
      <c r="K155" s="42">
        <f t="shared" si="132"/>
        <v>0</v>
      </c>
      <c r="L155" s="42">
        <f t="shared" si="132"/>
        <v>0</v>
      </c>
      <c r="M155" s="31"/>
      <c r="N155" s="31"/>
      <c r="O155" s="31"/>
    </row>
    <row r="156" spans="1:15" s="32" customFormat="1">
      <c r="A156" s="18" t="s">
        <v>5</v>
      </c>
      <c r="B156" s="11"/>
      <c r="C156" s="11"/>
      <c r="D156" s="14"/>
      <c r="E156" s="14"/>
      <c r="F156" s="14"/>
      <c r="G156" s="14"/>
      <c r="H156" s="4" t="s">
        <v>68</v>
      </c>
      <c r="I156" s="42">
        <f>D156*$B$13</f>
        <v>0</v>
      </c>
      <c r="J156" s="42">
        <f t="shared" ref="J156:L156" si="133">E156*$B$13</f>
        <v>0</v>
      </c>
      <c r="K156" s="42">
        <f t="shared" si="133"/>
        <v>0</v>
      </c>
      <c r="L156" s="42">
        <f t="shared" si="133"/>
        <v>0</v>
      </c>
      <c r="M156" s="31"/>
      <c r="N156" s="31"/>
      <c r="O156" s="31"/>
    </row>
    <row r="157" spans="1:15" s="32" customFormat="1">
      <c r="A157" s="19" t="str">
        <f>A156</f>
        <v>&lt;invullen&gt;</v>
      </c>
      <c r="B157" s="11"/>
      <c r="C157" s="11"/>
      <c r="D157" s="14"/>
      <c r="E157" s="14"/>
      <c r="F157" s="14"/>
      <c r="G157" s="14"/>
      <c r="H157" s="4" t="s">
        <v>69</v>
      </c>
      <c r="I157" s="42">
        <f>D157*$B$14</f>
        <v>0</v>
      </c>
      <c r="J157" s="42">
        <f t="shared" ref="J157:L157" si="134">E157*$B$14</f>
        <v>0</v>
      </c>
      <c r="K157" s="42">
        <f t="shared" si="134"/>
        <v>0</v>
      </c>
      <c r="L157" s="42">
        <f t="shared" si="134"/>
        <v>0</v>
      </c>
      <c r="M157" s="31"/>
      <c r="N157" s="31"/>
      <c r="O157" s="31"/>
    </row>
    <row r="158" spans="1:15" s="32" customFormat="1">
      <c r="A158" s="19" t="str">
        <f>A156</f>
        <v>&lt;invullen&gt;</v>
      </c>
      <c r="B158" s="11"/>
      <c r="C158" s="11"/>
      <c r="D158" s="14"/>
      <c r="E158" s="14"/>
      <c r="F158" s="14"/>
      <c r="G158" s="14"/>
      <c r="H158" s="4" t="s">
        <v>70</v>
      </c>
      <c r="I158" s="42">
        <f>D158*$B$15</f>
        <v>0</v>
      </c>
      <c r="J158" s="42">
        <f t="shared" ref="J158:L158" si="135">E158*$B$15</f>
        <v>0</v>
      </c>
      <c r="K158" s="42">
        <f t="shared" si="135"/>
        <v>0</v>
      </c>
      <c r="L158" s="42">
        <f t="shared" si="135"/>
        <v>0</v>
      </c>
      <c r="M158" s="31"/>
      <c r="N158" s="31"/>
      <c r="O158" s="31"/>
    </row>
    <row r="159" spans="1:15" s="32" customFormat="1">
      <c r="A159" s="19" t="str">
        <f>A156</f>
        <v>&lt;invullen&gt;</v>
      </c>
      <c r="B159" s="11"/>
      <c r="C159" s="11"/>
      <c r="D159" s="14"/>
      <c r="E159" s="14"/>
      <c r="F159" s="14"/>
      <c r="G159" s="14"/>
      <c r="H159" s="4" t="s">
        <v>71</v>
      </c>
      <c r="I159" s="42">
        <f>D159*$B$16</f>
        <v>0</v>
      </c>
      <c r="J159" s="42">
        <f t="shared" ref="J159:L159" si="136">E159*$B$16</f>
        <v>0</v>
      </c>
      <c r="K159" s="42">
        <f t="shared" si="136"/>
        <v>0</v>
      </c>
      <c r="L159" s="42">
        <f t="shared" si="136"/>
        <v>0</v>
      </c>
      <c r="M159" s="31"/>
      <c r="N159" s="31"/>
      <c r="O159" s="31"/>
    </row>
    <row r="160" spans="1:15" s="32" customFormat="1">
      <c r="A160" s="19" t="str">
        <f>A156</f>
        <v>&lt;invullen&gt;</v>
      </c>
      <c r="B160" s="11"/>
      <c r="C160" s="11"/>
      <c r="D160" s="14"/>
      <c r="E160" s="14"/>
      <c r="F160" s="14"/>
      <c r="G160" s="14"/>
      <c r="H160" s="4" t="s">
        <v>72</v>
      </c>
      <c r="I160" s="42">
        <f>D160*$B$17</f>
        <v>0</v>
      </c>
      <c r="J160" s="42">
        <f t="shared" ref="J160:L160" si="137">E160*$B$17</f>
        <v>0</v>
      </c>
      <c r="K160" s="42">
        <f t="shared" si="137"/>
        <v>0</v>
      </c>
      <c r="L160" s="42">
        <f t="shared" si="137"/>
        <v>0</v>
      </c>
      <c r="M160" s="31"/>
      <c r="N160" s="31"/>
      <c r="O160" s="31"/>
    </row>
    <row r="161" spans="1:21" s="32" customFormat="1">
      <c r="A161" s="19" t="str">
        <f>A156</f>
        <v>&lt;invullen&gt;</v>
      </c>
      <c r="B161" s="11"/>
      <c r="C161" s="11"/>
      <c r="D161" s="14"/>
      <c r="E161" s="14"/>
      <c r="F161" s="14"/>
      <c r="G161" s="14"/>
      <c r="H161" s="4" t="s">
        <v>6</v>
      </c>
      <c r="I161" s="42">
        <f>D161*$B$18</f>
        <v>0</v>
      </c>
      <c r="J161" s="42">
        <f t="shared" ref="J161:L161" si="138">E161*$B$18</f>
        <v>0</v>
      </c>
      <c r="K161" s="42">
        <f t="shared" si="138"/>
        <v>0</v>
      </c>
      <c r="L161" s="42">
        <f t="shared" si="138"/>
        <v>0</v>
      </c>
      <c r="M161" s="31"/>
      <c r="N161" s="31"/>
      <c r="O161" s="31"/>
    </row>
    <row r="162" spans="1:21" s="32" customFormat="1">
      <c r="A162" s="19" t="str">
        <f>A156</f>
        <v>&lt;invullen&gt;</v>
      </c>
      <c r="B162" s="11"/>
      <c r="C162" s="11"/>
      <c r="D162" s="14"/>
      <c r="E162" s="14"/>
      <c r="F162" s="14"/>
      <c r="G162" s="14"/>
      <c r="H162" s="4" t="s">
        <v>7</v>
      </c>
      <c r="I162" s="42">
        <f>D162*$B$19</f>
        <v>0</v>
      </c>
      <c r="J162" s="42">
        <f t="shared" ref="J162:L162" si="139">E162*$B$19</f>
        <v>0</v>
      </c>
      <c r="K162" s="42">
        <f t="shared" si="139"/>
        <v>0</v>
      </c>
      <c r="L162" s="42">
        <f t="shared" si="139"/>
        <v>0</v>
      </c>
      <c r="M162" s="31"/>
      <c r="N162" s="31"/>
      <c r="O162" s="31"/>
    </row>
    <row r="163" spans="1:21" s="32" customFormat="1">
      <c r="A163" s="20" t="s">
        <v>5</v>
      </c>
      <c r="B163" s="11"/>
      <c r="C163" s="11"/>
      <c r="D163" s="14"/>
      <c r="E163" s="14"/>
      <c r="F163" s="14"/>
      <c r="G163" s="14"/>
      <c r="H163" s="9" t="s">
        <v>68</v>
      </c>
      <c r="I163" s="42">
        <f>D163*$B$13</f>
        <v>0</v>
      </c>
      <c r="J163" s="42">
        <f t="shared" ref="J163:L163" si="140">E163*$B$13</f>
        <v>0</v>
      </c>
      <c r="K163" s="42">
        <f t="shared" si="140"/>
        <v>0</v>
      </c>
      <c r="L163" s="42">
        <f t="shared" si="140"/>
        <v>0</v>
      </c>
      <c r="M163" s="31"/>
      <c r="N163" s="31"/>
      <c r="O163" s="31"/>
    </row>
    <row r="164" spans="1:21" s="32" customFormat="1">
      <c r="A164" s="19" t="str">
        <f>A163</f>
        <v>&lt;invullen&gt;</v>
      </c>
      <c r="B164" s="11"/>
      <c r="C164" s="11"/>
      <c r="D164" s="14"/>
      <c r="E164" s="14"/>
      <c r="F164" s="14"/>
      <c r="G164" s="14"/>
      <c r="H164" s="9" t="s">
        <v>69</v>
      </c>
      <c r="I164" s="42">
        <f>D164*$B$14</f>
        <v>0</v>
      </c>
      <c r="J164" s="42">
        <f t="shared" ref="J164:L164" si="141">E164*$B$14</f>
        <v>0</v>
      </c>
      <c r="K164" s="42">
        <f t="shared" si="141"/>
        <v>0</v>
      </c>
      <c r="L164" s="42">
        <f t="shared" si="141"/>
        <v>0</v>
      </c>
      <c r="M164" s="31"/>
      <c r="N164" s="31"/>
      <c r="O164" s="31"/>
    </row>
    <row r="165" spans="1:21" s="32" customFormat="1">
      <c r="A165" s="19" t="str">
        <f>A163</f>
        <v>&lt;invullen&gt;</v>
      </c>
      <c r="B165" s="11"/>
      <c r="C165" s="11"/>
      <c r="D165" s="14"/>
      <c r="E165" s="14"/>
      <c r="F165" s="14"/>
      <c r="G165" s="14"/>
      <c r="H165" s="9" t="s">
        <v>70</v>
      </c>
      <c r="I165" s="42">
        <f>D165*$B$15</f>
        <v>0</v>
      </c>
      <c r="J165" s="42">
        <f t="shared" ref="J165:L165" si="142">E165*$B$15</f>
        <v>0</v>
      </c>
      <c r="K165" s="42">
        <f t="shared" si="142"/>
        <v>0</v>
      </c>
      <c r="L165" s="42">
        <f t="shared" si="142"/>
        <v>0</v>
      </c>
      <c r="M165" s="31"/>
      <c r="N165" s="31"/>
      <c r="O165" s="31"/>
    </row>
    <row r="166" spans="1:21" s="32" customFormat="1">
      <c r="A166" s="19" t="str">
        <f>A163</f>
        <v>&lt;invullen&gt;</v>
      </c>
      <c r="B166" s="11"/>
      <c r="C166" s="11"/>
      <c r="D166" s="14"/>
      <c r="E166" s="14"/>
      <c r="F166" s="14"/>
      <c r="G166" s="14"/>
      <c r="H166" s="9" t="s">
        <v>71</v>
      </c>
      <c r="I166" s="42">
        <f>D166*$B$16</f>
        <v>0</v>
      </c>
      <c r="J166" s="42">
        <f t="shared" ref="J166:L166" si="143">E166*$B$16</f>
        <v>0</v>
      </c>
      <c r="K166" s="42">
        <f t="shared" si="143"/>
        <v>0</v>
      </c>
      <c r="L166" s="42">
        <f t="shared" si="143"/>
        <v>0</v>
      </c>
      <c r="M166" s="31"/>
      <c r="N166" s="31"/>
      <c r="O166" s="31"/>
    </row>
    <row r="167" spans="1:21" s="32" customFormat="1">
      <c r="A167" s="19" t="str">
        <f>A163</f>
        <v>&lt;invullen&gt;</v>
      </c>
      <c r="B167" s="11"/>
      <c r="C167" s="11"/>
      <c r="D167" s="14"/>
      <c r="E167" s="14"/>
      <c r="F167" s="14"/>
      <c r="G167" s="14"/>
      <c r="H167" s="9" t="s">
        <v>72</v>
      </c>
      <c r="I167" s="42">
        <f>D167*$B$17</f>
        <v>0</v>
      </c>
      <c r="J167" s="42">
        <f t="shared" ref="J167:L167" si="144">E167*$B$17</f>
        <v>0</v>
      </c>
      <c r="K167" s="42">
        <f t="shared" si="144"/>
        <v>0</v>
      </c>
      <c r="L167" s="42">
        <f t="shared" si="144"/>
        <v>0</v>
      </c>
      <c r="M167" s="31"/>
      <c r="N167" s="31"/>
      <c r="O167" s="31"/>
    </row>
    <row r="168" spans="1:21" s="32" customFormat="1">
      <c r="A168" s="19" t="str">
        <f>A163</f>
        <v>&lt;invullen&gt;</v>
      </c>
      <c r="B168" s="11"/>
      <c r="C168" s="11"/>
      <c r="D168" s="14"/>
      <c r="E168" s="14"/>
      <c r="F168" s="14"/>
      <c r="G168" s="14"/>
      <c r="H168" s="9" t="s">
        <v>6</v>
      </c>
      <c r="I168" s="42">
        <f>D168*$B$18</f>
        <v>0</v>
      </c>
      <c r="J168" s="42">
        <f t="shared" ref="J168:L168" si="145">E168*$B$18</f>
        <v>0</v>
      </c>
      <c r="K168" s="42">
        <f t="shared" si="145"/>
        <v>0</v>
      </c>
      <c r="L168" s="42">
        <f t="shared" si="145"/>
        <v>0</v>
      </c>
      <c r="M168" s="31"/>
      <c r="N168" s="31"/>
      <c r="O168" s="31"/>
    </row>
    <row r="169" spans="1:21" s="32" customFormat="1">
      <c r="A169" s="19" t="str">
        <f>A163</f>
        <v>&lt;invullen&gt;</v>
      </c>
      <c r="B169" s="11"/>
      <c r="C169" s="11"/>
      <c r="D169" s="14"/>
      <c r="E169" s="14"/>
      <c r="F169" s="14"/>
      <c r="G169" s="14"/>
      <c r="H169" s="9" t="s">
        <v>7</v>
      </c>
      <c r="I169" s="42">
        <f>D169*$B$19</f>
        <v>0</v>
      </c>
      <c r="J169" s="42">
        <f t="shared" ref="J169:L169" si="146">E169*$B$19</f>
        <v>0</v>
      </c>
      <c r="K169" s="42">
        <f t="shared" si="146"/>
        <v>0</v>
      </c>
      <c r="L169" s="42">
        <f t="shared" si="146"/>
        <v>0</v>
      </c>
      <c r="M169" s="31"/>
      <c r="N169" s="31"/>
      <c r="O169" s="31"/>
    </row>
    <row r="170" spans="1:21" s="32" customFormat="1">
      <c r="A170" s="18" t="s">
        <v>5</v>
      </c>
      <c r="B170" s="11"/>
      <c r="C170" s="11"/>
      <c r="D170" s="14"/>
      <c r="E170" s="14"/>
      <c r="F170" s="14"/>
      <c r="G170" s="14"/>
      <c r="H170" s="7" t="s">
        <v>68</v>
      </c>
      <c r="I170" s="42">
        <f>D170*$B$13</f>
        <v>0</v>
      </c>
      <c r="J170" s="42">
        <f t="shared" ref="J170:L170" si="147">E170*$B$13</f>
        <v>0</v>
      </c>
      <c r="K170" s="42">
        <f t="shared" si="147"/>
        <v>0</v>
      </c>
      <c r="L170" s="42">
        <f t="shared" si="147"/>
        <v>0</v>
      </c>
      <c r="M170" s="31"/>
      <c r="N170" s="31"/>
      <c r="O170" s="31"/>
    </row>
    <row r="171" spans="1:21" s="32" customFormat="1">
      <c r="A171" s="19" t="str">
        <f>A170</f>
        <v>&lt;invullen&gt;</v>
      </c>
      <c r="B171" s="11"/>
      <c r="C171" s="11"/>
      <c r="D171" s="14"/>
      <c r="E171" s="14"/>
      <c r="F171" s="14"/>
      <c r="G171" s="14"/>
      <c r="H171" s="7" t="s">
        <v>69</v>
      </c>
      <c r="I171" s="42">
        <f>D171*$B$14</f>
        <v>0</v>
      </c>
      <c r="J171" s="42">
        <f t="shared" ref="J171:L171" si="148">E171*$B$14</f>
        <v>0</v>
      </c>
      <c r="K171" s="42">
        <f t="shared" si="148"/>
        <v>0</v>
      </c>
      <c r="L171" s="42">
        <f t="shared" si="148"/>
        <v>0</v>
      </c>
      <c r="M171" s="31"/>
      <c r="N171" s="31"/>
      <c r="O171" s="31"/>
    </row>
    <row r="172" spans="1:21" s="32" customFormat="1">
      <c r="A172" s="19" t="str">
        <f>A170</f>
        <v>&lt;invullen&gt;</v>
      </c>
      <c r="B172" s="11"/>
      <c r="C172" s="11"/>
      <c r="D172" s="14"/>
      <c r="E172" s="14"/>
      <c r="F172" s="14"/>
      <c r="G172" s="14"/>
      <c r="H172" s="7" t="s">
        <v>70</v>
      </c>
      <c r="I172" s="42">
        <f>D172*$B$15</f>
        <v>0</v>
      </c>
      <c r="J172" s="42">
        <f t="shared" ref="J172:L172" si="149">E172*$B$15</f>
        <v>0</v>
      </c>
      <c r="K172" s="42">
        <f t="shared" si="149"/>
        <v>0</v>
      </c>
      <c r="L172" s="42">
        <f t="shared" si="149"/>
        <v>0</v>
      </c>
      <c r="M172" s="31"/>
      <c r="N172" s="31"/>
      <c r="O172" s="31"/>
      <c r="P172" s="31"/>
      <c r="Q172" s="31"/>
      <c r="R172" s="31"/>
      <c r="S172" s="31"/>
      <c r="T172" s="31"/>
      <c r="U172" s="31"/>
    </row>
    <row r="173" spans="1:21" s="32" customFormat="1">
      <c r="A173" s="19" t="str">
        <f>A170</f>
        <v>&lt;invullen&gt;</v>
      </c>
      <c r="B173" s="11"/>
      <c r="C173" s="11"/>
      <c r="D173" s="14"/>
      <c r="E173" s="14"/>
      <c r="F173" s="14"/>
      <c r="G173" s="14"/>
      <c r="H173" s="7" t="s">
        <v>71</v>
      </c>
      <c r="I173" s="42">
        <f>D173*$B$16</f>
        <v>0</v>
      </c>
      <c r="J173" s="42">
        <f t="shared" ref="J173:L173" si="150">E173*$B$16</f>
        <v>0</v>
      </c>
      <c r="K173" s="42">
        <f t="shared" si="150"/>
        <v>0</v>
      </c>
      <c r="L173" s="42">
        <f t="shared" si="150"/>
        <v>0</v>
      </c>
      <c r="M173" s="31"/>
      <c r="N173" s="31"/>
      <c r="O173" s="31"/>
      <c r="P173" s="31"/>
      <c r="Q173" s="31"/>
      <c r="R173" s="31"/>
      <c r="S173" s="31"/>
      <c r="T173" s="31"/>
      <c r="U173" s="31"/>
    </row>
    <row r="174" spans="1:21" s="32" customFormat="1">
      <c r="A174" s="19" t="str">
        <f>A170</f>
        <v>&lt;invullen&gt;</v>
      </c>
      <c r="B174" s="11"/>
      <c r="C174" s="11"/>
      <c r="D174" s="14"/>
      <c r="E174" s="14"/>
      <c r="F174" s="14"/>
      <c r="G174" s="14"/>
      <c r="H174" s="7" t="s">
        <v>72</v>
      </c>
      <c r="I174" s="42">
        <f>D174*$B$17</f>
        <v>0</v>
      </c>
      <c r="J174" s="42">
        <f t="shared" ref="J174:L174" si="151">E174*$B$17</f>
        <v>0</v>
      </c>
      <c r="K174" s="42">
        <f t="shared" si="151"/>
        <v>0</v>
      </c>
      <c r="L174" s="42">
        <f t="shared" si="151"/>
        <v>0</v>
      </c>
      <c r="M174" s="31"/>
      <c r="N174" s="31"/>
      <c r="O174" s="31"/>
      <c r="P174" s="31"/>
      <c r="Q174" s="31"/>
      <c r="R174" s="31"/>
      <c r="S174" s="31"/>
      <c r="T174" s="31"/>
      <c r="U174" s="31"/>
    </row>
    <row r="175" spans="1:21" s="32" customFormat="1" ht="14.45" customHeight="1">
      <c r="A175" s="19" t="str">
        <f>A170</f>
        <v>&lt;invullen&gt;</v>
      </c>
      <c r="B175" s="11"/>
      <c r="C175" s="11"/>
      <c r="D175" s="14"/>
      <c r="E175" s="14"/>
      <c r="F175" s="14"/>
      <c r="G175" s="14"/>
      <c r="H175" s="7" t="s">
        <v>6</v>
      </c>
      <c r="I175" s="42">
        <f>D175*$B$18</f>
        <v>0</v>
      </c>
      <c r="J175" s="42">
        <f t="shared" ref="J175:L175" si="152">E175*$B$18</f>
        <v>0</v>
      </c>
      <c r="K175" s="42">
        <f t="shared" si="152"/>
        <v>0</v>
      </c>
      <c r="L175" s="42">
        <f t="shared" si="152"/>
        <v>0</v>
      </c>
      <c r="M175" s="31"/>
      <c r="N175" s="31"/>
      <c r="O175" s="31"/>
      <c r="P175" s="31"/>
      <c r="Q175" s="31"/>
      <c r="R175" s="31"/>
      <c r="S175" s="31"/>
      <c r="T175" s="31"/>
      <c r="U175" s="31"/>
    </row>
    <row r="176" spans="1:21" s="32" customFormat="1" ht="14.25" customHeight="1">
      <c r="A176" s="19" t="str">
        <f>A170</f>
        <v>&lt;invullen&gt;</v>
      </c>
      <c r="B176" s="11"/>
      <c r="C176" s="11"/>
      <c r="D176" s="14"/>
      <c r="E176" s="14"/>
      <c r="F176" s="14"/>
      <c r="G176" s="14"/>
      <c r="H176" s="7" t="s">
        <v>7</v>
      </c>
      <c r="I176" s="42">
        <f>D176*$B$19</f>
        <v>0</v>
      </c>
      <c r="J176" s="42">
        <f t="shared" ref="J176:L176" si="153">E176*$B$19</f>
        <v>0</v>
      </c>
      <c r="K176" s="42">
        <f t="shared" si="153"/>
        <v>0</v>
      </c>
      <c r="L176" s="42">
        <f t="shared" si="153"/>
        <v>0</v>
      </c>
      <c r="M176" s="31"/>
      <c r="N176" s="31"/>
      <c r="O176" s="31"/>
      <c r="P176" s="31"/>
      <c r="Q176" s="31"/>
      <c r="R176" s="31"/>
      <c r="S176" s="31"/>
      <c r="T176" s="31"/>
      <c r="U176" s="31"/>
    </row>
    <row r="177" spans="1:20" s="32" customFormat="1" ht="14.25" customHeight="1">
      <c r="A177" s="18" t="s">
        <v>5</v>
      </c>
      <c r="B177" s="11"/>
      <c r="C177" s="11"/>
      <c r="D177" s="14"/>
      <c r="E177" s="14"/>
      <c r="F177" s="14"/>
      <c r="G177" s="14"/>
      <c r="H177" s="6" t="s">
        <v>68</v>
      </c>
      <c r="I177" s="42">
        <f>D177*$B$13</f>
        <v>0</v>
      </c>
      <c r="J177" s="42">
        <f t="shared" ref="J177:L177" si="154">E177*$B$13</f>
        <v>0</v>
      </c>
      <c r="K177" s="42">
        <f t="shared" si="154"/>
        <v>0</v>
      </c>
      <c r="L177" s="42">
        <f t="shared" si="154"/>
        <v>0</v>
      </c>
      <c r="M177" s="31"/>
      <c r="N177" s="31"/>
      <c r="O177" s="31"/>
      <c r="P177" s="31"/>
      <c r="Q177" s="31"/>
      <c r="R177" s="31"/>
      <c r="S177" s="31"/>
      <c r="T177" s="31"/>
    </row>
    <row r="178" spans="1:20" s="32" customFormat="1" ht="14.25" customHeight="1">
      <c r="A178" s="19" t="str">
        <f>A177</f>
        <v>&lt;invullen&gt;</v>
      </c>
      <c r="B178" s="11"/>
      <c r="C178" s="11"/>
      <c r="D178" s="14"/>
      <c r="E178" s="14"/>
      <c r="F178" s="14"/>
      <c r="G178" s="14"/>
      <c r="H178" s="6" t="s">
        <v>69</v>
      </c>
      <c r="I178" s="42">
        <f>D178*$B$14</f>
        <v>0</v>
      </c>
      <c r="J178" s="42">
        <f t="shared" ref="J178:L178" si="155">E178*$B$14</f>
        <v>0</v>
      </c>
      <c r="K178" s="42">
        <f t="shared" si="155"/>
        <v>0</v>
      </c>
      <c r="L178" s="42">
        <f t="shared" si="155"/>
        <v>0</v>
      </c>
      <c r="M178" s="31"/>
      <c r="N178" s="31"/>
      <c r="O178" s="31"/>
      <c r="P178" s="31"/>
      <c r="Q178" s="31"/>
      <c r="R178" s="31"/>
      <c r="S178" s="31"/>
      <c r="T178" s="31"/>
    </row>
    <row r="179" spans="1:20" s="32" customFormat="1" ht="14.25" customHeight="1">
      <c r="A179" s="19" t="str">
        <f>A177</f>
        <v>&lt;invullen&gt;</v>
      </c>
      <c r="B179" s="11"/>
      <c r="C179" s="11"/>
      <c r="D179" s="14"/>
      <c r="E179" s="14"/>
      <c r="F179" s="14"/>
      <c r="G179" s="14"/>
      <c r="H179" s="6" t="s">
        <v>70</v>
      </c>
      <c r="I179" s="42">
        <f>D179*$B$15</f>
        <v>0</v>
      </c>
      <c r="J179" s="42">
        <f t="shared" ref="J179:L179" si="156">E179*$B$15</f>
        <v>0</v>
      </c>
      <c r="K179" s="42">
        <f t="shared" si="156"/>
        <v>0</v>
      </c>
      <c r="L179" s="42">
        <f t="shared" si="156"/>
        <v>0</v>
      </c>
      <c r="M179" s="31"/>
      <c r="N179" s="31"/>
      <c r="O179" s="31"/>
      <c r="P179" s="31"/>
      <c r="Q179" s="31"/>
      <c r="R179" s="31"/>
      <c r="S179" s="31"/>
      <c r="T179" s="31"/>
    </row>
    <row r="180" spans="1:20">
      <c r="A180" s="19" t="str">
        <f>A177</f>
        <v>&lt;invullen&gt;</v>
      </c>
      <c r="B180" s="11"/>
      <c r="C180" s="11"/>
      <c r="D180" s="14"/>
      <c r="E180" s="14"/>
      <c r="F180" s="14"/>
      <c r="G180" s="14"/>
      <c r="H180" s="6" t="s">
        <v>71</v>
      </c>
      <c r="I180" s="42">
        <f>D180*$B$16</f>
        <v>0</v>
      </c>
      <c r="J180" s="42">
        <f t="shared" ref="J180:L180" si="157">E180*$B$16</f>
        <v>0</v>
      </c>
      <c r="K180" s="42">
        <f t="shared" si="157"/>
        <v>0</v>
      </c>
      <c r="L180" s="42">
        <f t="shared" si="157"/>
        <v>0</v>
      </c>
    </row>
    <row r="181" spans="1:20">
      <c r="A181" s="19" t="str">
        <f>A177</f>
        <v>&lt;invullen&gt;</v>
      </c>
      <c r="B181" s="11"/>
      <c r="C181" s="11"/>
      <c r="D181" s="14"/>
      <c r="E181" s="14"/>
      <c r="F181" s="14"/>
      <c r="G181" s="14"/>
      <c r="H181" s="6" t="s">
        <v>72</v>
      </c>
      <c r="I181" s="42">
        <f>D181*$B$17</f>
        <v>0</v>
      </c>
      <c r="J181" s="42">
        <f t="shared" ref="J181:L181" si="158">E181*$B$17</f>
        <v>0</v>
      </c>
      <c r="K181" s="42">
        <f t="shared" si="158"/>
        <v>0</v>
      </c>
      <c r="L181" s="42">
        <f t="shared" si="158"/>
        <v>0</v>
      </c>
      <c r="M181" s="53"/>
    </row>
    <row r="182" spans="1:20">
      <c r="A182" s="19" t="str">
        <f>A177</f>
        <v>&lt;invullen&gt;</v>
      </c>
      <c r="B182" s="11"/>
      <c r="C182" s="11"/>
      <c r="D182" s="14"/>
      <c r="E182" s="14"/>
      <c r="F182" s="14"/>
      <c r="G182" s="14"/>
      <c r="H182" s="6" t="s">
        <v>6</v>
      </c>
      <c r="I182" s="42">
        <f>D182*$B$18</f>
        <v>0</v>
      </c>
      <c r="J182" s="42">
        <f t="shared" ref="J182:L182" si="159">E182*$B$18</f>
        <v>0</v>
      </c>
      <c r="K182" s="42">
        <f t="shared" si="159"/>
        <v>0</v>
      </c>
      <c r="L182" s="42">
        <f t="shared" si="159"/>
        <v>0</v>
      </c>
      <c r="M182" s="60"/>
    </row>
    <row r="183" spans="1:20">
      <c r="A183" s="19" t="str">
        <f>A177</f>
        <v>&lt;invullen&gt;</v>
      </c>
      <c r="B183" s="11"/>
      <c r="C183" s="11"/>
      <c r="D183" s="14"/>
      <c r="E183" s="14"/>
      <c r="F183" s="14"/>
      <c r="G183" s="14"/>
      <c r="H183" s="6" t="s">
        <v>7</v>
      </c>
      <c r="I183" s="42">
        <f>D183*$B$19</f>
        <v>0</v>
      </c>
      <c r="J183" s="42">
        <f t="shared" ref="J183:L183" si="160">E183*$B$19</f>
        <v>0</v>
      </c>
      <c r="K183" s="42">
        <f t="shared" si="160"/>
        <v>0</v>
      </c>
      <c r="L183" s="42">
        <f t="shared" si="160"/>
        <v>0</v>
      </c>
      <c r="M183" s="60"/>
    </row>
    <row r="184" spans="1:20">
      <c r="A184" s="18" t="s">
        <v>5</v>
      </c>
      <c r="B184" s="11"/>
      <c r="C184" s="11"/>
      <c r="D184" s="14"/>
      <c r="E184" s="14"/>
      <c r="F184" s="14"/>
      <c r="G184" s="14"/>
      <c r="H184" s="8" t="s">
        <v>68</v>
      </c>
      <c r="I184" s="42">
        <f>D184*$B$13</f>
        <v>0</v>
      </c>
      <c r="J184" s="42">
        <f t="shared" ref="J184:L184" si="161">E184*$B$13</f>
        <v>0</v>
      </c>
      <c r="K184" s="42">
        <f t="shared" si="161"/>
        <v>0</v>
      </c>
      <c r="L184" s="42">
        <f t="shared" si="161"/>
        <v>0</v>
      </c>
      <c r="M184" s="60"/>
    </row>
    <row r="185" spans="1:20">
      <c r="A185" s="19" t="str">
        <f>A184</f>
        <v>&lt;invullen&gt;</v>
      </c>
      <c r="B185" s="11"/>
      <c r="C185" s="11"/>
      <c r="D185" s="14"/>
      <c r="E185" s="14"/>
      <c r="F185" s="14"/>
      <c r="G185" s="14"/>
      <c r="H185" s="8" t="s">
        <v>69</v>
      </c>
      <c r="I185" s="42">
        <f>D185*$B$14</f>
        <v>0</v>
      </c>
      <c r="J185" s="42">
        <f t="shared" ref="J185:L185" si="162">E185*$B$14</f>
        <v>0</v>
      </c>
      <c r="K185" s="42">
        <f t="shared" si="162"/>
        <v>0</v>
      </c>
      <c r="L185" s="42">
        <f t="shared" si="162"/>
        <v>0</v>
      </c>
      <c r="M185" s="60"/>
    </row>
    <row r="186" spans="1:20">
      <c r="A186" s="19" t="str">
        <f>A184</f>
        <v>&lt;invullen&gt;</v>
      </c>
      <c r="B186" s="11"/>
      <c r="C186" s="11"/>
      <c r="D186" s="14"/>
      <c r="E186" s="14"/>
      <c r="F186" s="14"/>
      <c r="G186" s="14"/>
      <c r="H186" s="8" t="s">
        <v>70</v>
      </c>
      <c r="I186" s="42">
        <f>D186*$B$15</f>
        <v>0</v>
      </c>
      <c r="J186" s="42">
        <f t="shared" ref="J186:L186" si="163">E186*$B$15</f>
        <v>0</v>
      </c>
      <c r="K186" s="42">
        <f t="shared" si="163"/>
        <v>0</v>
      </c>
      <c r="L186" s="42">
        <f t="shared" si="163"/>
        <v>0</v>
      </c>
      <c r="M186" s="60"/>
    </row>
    <row r="187" spans="1:20">
      <c r="A187" s="19" t="str">
        <f>A184</f>
        <v>&lt;invullen&gt;</v>
      </c>
      <c r="B187" s="11"/>
      <c r="C187" s="11"/>
      <c r="D187" s="14"/>
      <c r="E187" s="14"/>
      <c r="F187" s="14"/>
      <c r="G187" s="14"/>
      <c r="H187" s="8" t="s">
        <v>71</v>
      </c>
      <c r="I187" s="42">
        <f>D187*$B$16</f>
        <v>0</v>
      </c>
      <c r="J187" s="42">
        <f t="shared" ref="J187:L187" si="164">E187*$B$16</f>
        <v>0</v>
      </c>
      <c r="K187" s="42">
        <f t="shared" si="164"/>
        <v>0</v>
      </c>
      <c r="L187" s="42">
        <f t="shared" si="164"/>
        <v>0</v>
      </c>
      <c r="M187" s="60"/>
    </row>
    <row r="188" spans="1:20">
      <c r="A188" s="19" t="str">
        <f>A184</f>
        <v>&lt;invullen&gt;</v>
      </c>
      <c r="B188" s="11"/>
      <c r="C188" s="11"/>
      <c r="D188" s="14"/>
      <c r="E188" s="14"/>
      <c r="F188" s="14"/>
      <c r="G188" s="14"/>
      <c r="H188" s="8" t="s">
        <v>72</v>
      </c>
      <c r="I188" s="42">
        <f>D188*$B$17</f>
        <v>0</v>
      </c>
      <c r="J188" s="42">
        <f t="shared" ref="J188:L188" si="165">E188*$B$17</f>
        <v>0</v>
      </c>
      <c r="K188" s="42">
        <f t="shared" si="165"/>
        <v>0</v>
      </c>
      <c r="L188" s="42">
        <f t="shared" si="165"/>
        <v>0</v>
      </c>
      <c r="M188" s="60"/>
    </row>
    <row r="189" spans="1:20">
      <c r="A189" s="19" t="str">
        <f>A184</f>
        <v>&lt;invullen&gt;</v>
      </c>
      <c r="B189" s="11"/>
      <c r="C189" s="11"/>
      <c r="D189" s="14"/>
      <c r="E189" s="14"/>
      <c r="F189" s="14"/>
      <c r="G189" s="14"/>
      <c r="H189" s="8" t="s">
        <v>6</v>
      </c>
      <c r="I189" s="42">
        <f>D189*$B$18</f>
        <v>0</v>
      </c>
      <c r="J189" s="42">
        <f t="shared" ref="J189:L189" si="166">E189*$B$18</f>
        <v>0</v>
      </c>
      <c r="K189" s="42">
        <f t="shared" si="166"/>
        <v>0</v>
      </c>
      <c r="L189" s="42">
        <f t="shared" si="166"/>
        <v>0</v>
      </c>
      <c r="M189" s="60"/>
    </row>
    <row r="190" spans="1:20">
      <c r="A190" s="19" t="str">
        <f>A184</f>
        <v>&lt;invullen&gt;</v>
      </c>
      <c r="B190" s="11"/>
      <c r="C190" s="11"/>
      <c r="D190" s="14"/>
      <c r="E190" s="14"/>
      <c r="F190" s="14"/>
      <c r="G190" s="14"/>
      <c r="H190" s="8" t="s">
        <v>7</v>
      </c>
      <c r="I190" s="42">
        <f>D190*$B$19</f>
        <v>0</v>
      </c>
      <c r="J190" s="42">
        <f t="shared" ref="J190:L190" si="167">E190*$B$19</f>
        <v>0</v>
      </c>
      <c r="K190" s="42">
        <f t="shared" si="167"/>
        <v>0</v>
      </c>
      <c r="L190" s="42">
        <f t="shared" si="167"/>
        <v>0</v>
      </c>
      <c r="M190" s="60"/>
    </row>
    <row r="191" spans="1:20">
      <c r="A191" s="18" t="s">
        <v>5</v>
      </c>
      <c r="B191" s="11"/>
      <c r="C191" s="11"/>
      <c r="D191" s="14"/>
      <c r="E191" s="14"/>
      <c r="F191" s="14"/>
      <c r="G191" s="14"/>
      <c r="H191" s="5" t="s">
        <v>68</v>
      </c>
      <c r="I191" s="42">
        <f>D191*$B$13</f>
        <v>0</v>
      </c>
      <c r="J191" s="42">
        <f t="shared" ref="J191:L191" si="168">E191*$B$13</f>
        <v>0</v>
      </c>
      <c r="K191" s="42">
        <f t="shared" si="168"/>
        <v>0</v>
      </c>
      <c r="L191" s="42">
        <f t="shared" si="168"/>
        <v>0</v>
      </c>
      <c r="M191" s="60"/>
    </row>
    <row r="192" spans="1:20">
      <c r="A192" s="19" t="str">
        <f>A191</f>
        <v>&lt;invullen&gt;</v>
      </c>
      <c r="B192" s="11"/>
      <c r="C192" s="11"/>
      <c r="D192" s="14"/>
      <c r="E192" s="14"/>
      <c r="F192" s="14"/>
      <c r="G192" s="14"/>
      <c r="H192" s="5" t="s">
        <v>69</v>
      </c>
      <c r="I192" s="42">
        <f>D192*$B$14</f>
        <v>0</v>
      </c>
      <c r="J192" s="42">
        <f t="shared" ref="J192:L192" si="169">E192*$B$14</f>
        <v>0</v>
      </c>
      <c r="K192" s="42">
        <f t="shared" si="169"/>
        <v>0</v>
      </c>
      <c r="L192" s="42">
        <f t="shared" si="169"/>
        <v>0</v>
      </c>
      <c r="M192" s="60"/>
    </row>
    <row r="193" spans="1:13">
      <c r="A193" s="19" t="str">
        <f>A191</f>
        <v>&lt;invullen&gt;</v>
      </c>
      <c r="B193" s="11"/>
      <c r="C193" s="11"/>
      <c r="D193" s="14"/>
      <c r="E193" s="14"/>
      <c r="F193" s="14"/>
      <c r="G193" s="14"/>
      <c r="H193" s="5" t="s">
        <v>70</v>
      </c>
      <c r="I193" s="42">
        <f>D193*$B$15</f>
        <v>0</v>
      </c>
      <c r="J193" s="42">
        <f t="shared" ref="J193:L193" si="170">E193*$B$15</f>
        <v>0</v>
      </c>
      <c r="K193" s="42">
        <f t="shared" si="170"/>
        <v>0</v>
      </c>
      <c r="L193" s="42">
        <f t="shared" si="170"/>
        <v>0</v>
      </c>
      <c r="M193" s="60"/>
    </row>
    <row r="194" spans="1:13">
      <c r="A194" s="19" t="str">
        <f>A191</f>
        <v>&lt;invullen&gt;</v>
      </c>
      <c r="B194" s="11"/>
      <c r="C194" s="11"/>
      <c r="D194" s="14"/>
      <c r="E194" s="14"/>
      <c r="F194" s="14"/>
      <c r="G194" s="14"/>
      <c r="H194" s="5" t="s">
        <v>71</v>
      </c>
      <c r="I194" s="42">
        <f>D194*$B$16</f>
        <v>0</v>
      </c>
      <c r="J194" s="42">
        <f t="shared" ref="J194:L194" si="171">E194*$B$16</f>
        <v>0</v>
      </c>
      <c r="K194" s="42">
        <f t="shared" si="171"/>
        <v>0</v>
      </c>
      <c r="L194" s="42">
        <f t="shared" si="171"/>
        <v>0</v>
      </c>
      <c r="M194" s="60"/>
    </row>
    <row r="195" spans="1:13">
      <c r="A195" s="19" t="str">
        <f>A191</f>
        <v>&lt;invullen&gt;</v>
      </c>
      <c r="B195" s="11"/>
      <c r="C195" s="11"/>
      <c r="D195" s="14"/>
      <c r="E195" s="14"/>
      <c r="F195" s="14"/>
      <c r="G195" s="14"/>
      <c r="H195" s="5" t="s">
        <v>72</v>
      </c>
      <c r="I195" s="42">
        <f>D195*$B$17</f>
        <v>0</v>
      </c>
      <c r="J195" s="42">
        <f t="shared" ref="J195:L195" si="172">E195*$B$17</f>
        <v>0</v>
      </c>
      <c r="K195" s="42">
        <f t="shared" si="172"/>
        <v>0</v>
      </c>
      <c r="L195" s="42">
        <f t="shared" si="172"/>
        <v>0</v>
      </c>
    </row>
    <row r="196" spans="1:13">
      <c r="A196" s="19" t="str">
        <f>A191</f>
        <v>&lt;invullen&gt;</v>
      </c>
      <c r="B196" s="11"/>
      <c r="C196" s="11"/>
      <c r="D196" s="14"/>
      <c r="E196" s="14"/>
      <c r="F196" s="14"/>
      <c r="G196" s="14"/>
      <c r="H196" s="5" t="s">
        <v>6</v>
      </c>
      <c r="I196" s="42">
        <f>D196*$B$18</f>
        <v>0</v>
      </c>
      <c r="J196" s="42">
        <f t="shared" ref="J196:L196" si="173">E196*$B$18</f>
        <v>0</v>
      </c>
      <c r="K196" s="42">
        <f t="shared" si="173"/>
        <v>0</v>
      </c>
      <c r="L196" s="42">
        <f t="shared" si="173"/>
        <v>0</v>
      </c>
    </row>
    <row r="197" spans="1:13">
      <c r="A197" s="19" t="str">
        <f>A191</f>
        <v>&lt;invullen&gt;</v>
      </c>
      <c r="B197" s="11"/>
      <c r="C197" s="11"/>
      <c r="D197" s="14"/>
      <c r="E197" s="14"/>
      <c r="F197" s="14"/>
      <c r="G197" s="14"/>
      <c r="H197" s="5" t="s">
        <v>7</v>
      </c>
      <c r="I197" s="42">
        <f>D197*$B$19</f>
        <v>0</v>
      </c>
      <c r="J197" s="42">
        <f t="shared" ref="J197:L197" si="174">E197*$B$19</f>
        <v>0</v>
      </c>
      <c r="K197" s="42">
        <f t="shared" si="174"/>
        <v>0</v>
      </c>
      <c r="L197" s="42">
        <f t="shared" si="174"/>
        <v>0</v>
      </c>
    </row>
    <row r="198" spans="1:13">
      <c r="A198" s="18" t="s">
        <v>5</v>
      </c>
      <c r="B198" s="11"/>
      <c r="C198" s="11"/>
      <c r="D198" s="14"/>
      <c r="E198" s="14"/>
      <c r="F198" s="14"/>
      <c r="G198" s="14"/>
      <c r="H198" s="4" t="s">
        <v>68</v>
      </c>
      <c r="I198" s="42">
        <f>D198*$B$13</f>
        <v>0</v>
      </c>
      <c r="J198" s="42">
        <f t="shared" ref="J198:L198" si="175">E198*$B$13</f>
        <v>0</v>
      </c>
      <c r="K198" s="42">
        <f t="shared" si="175"/>
        <v>0</v>
      </c>
      <c r="L198" s="42">
        <f t="shared" si="175"/>
        <v>0</v>
      </c>
    </row>
    <row r="199" spans="1:13">
      <c r="A199" s="19" t="str">
        <f>A198</f>
        <v>&lt;invullen&gt;</v>
      </c>
      <c r="B199" s="11"/>
      <c r="C199" s="11"/>
      <c r="D199" s="14"/>
      <c r="E199" s="14"/>
      <c r="F199" s="14"/>
      <c r="G199" s="14"/>
      <c r="H199" s="4" t="s">
        <v>69</v>
      </c>
      <c r="I199" s="42">
        <f>D199*$B$14</f>
        <v>0</v>
      </c>
      <c r="J199" s="42">
        <f t="shared" ref="J199:L199" si="176">E199*$B$14</f>
        <v>0</v>
      </c>
      <c r="K199" s="42">
        <f t="shared" si="176"/>
        <v>0</v>
      </c>
      <c r="L199" s="42">
        <f t="shared" si="176"/>
        <v>0</v>
      </c>
    </row>
    <row r="200" spans="1:13">
      <c r="A200" s="19" t="str">
        <f>A198</f>
        <v>&lt;invullen&gt;</v>
      </c>
      <c r="B200" s="11"/>
      <c r="C200" s="11"/>
      <c r="D200" s="14"/>
      <c r="E200" s="14"/>
      <c r="F200" s="14"/>
      <c r="G200" s="14"/>
      <c r="H200" s="4" t="s">
        <v>70</v>
      </c>
      <c r="I200" s="42">
        <f>D200*$B$15</f>
        <v>0</v>
      </c>
      <c r="J200" s="42">
        <f t="shared" ref="J200:L200" si="177">E200*$B$15</f>
        <v>0</v>
      </c>
      <c r="K200" s="42">
        <f t="shared" si="177"/>
        <v>0</v>
      </c>
      <c r="L200" s="42">
        <f t="shared" si="177"/>
        <v>0</v>
      </c>
    </row>
    <row r="201" spans="1:13">
      <c r="A201" s="19" t="str">
        <f>A198</f>
        <v>&lt;invullen&gt;</v>
      </c>
      <c r="B201" s="11"/>
      <c r="C201" s="11"/>
      <c r="D201" s="14"/>
      <c r="E201" s="14"/>
      <c r="F201" s="14"/>
      <c r="G201" s="14"/>
      <c r="H201" s="4" t="s">
        <v>71</v>
      </c>
      <c r="I201" s="42">
        <f>D201*$B$16</f>
        <v>0</v>
      </c>
      <c r="J201" s="42">
        <f t="shared" ref="J201:L201" si="178">E201*$B$16</f>
        <v>0</v>
      </c>
      <c r="K201" s="42">
        <f t="shared" si="178"/>
        <v>0</v>
      </c>
      <c r="L201" s="42">
        <f t="shared" si="178"/>
        <v>0</v>
      </c>
    </row>
    <row r="202" spans="1:13">
      <c r="A202" s="19" t="str">
        <f>A198</f>
        <v>&lt;invullen&gt;</v>
      </c>
      <c r="B202" s="11"/>
      <c r="C202" s="11"/>
      <c r="D202" s="14"/>
      <c r="E202" s="14"/>
      <c r="F202" s="14"/>
      <c r="G202" s="14"/>
      <c r="H202" s="4" t="s">
        <v>72</v>
      </c>
      <c r="I202" s="42">
        <f>D202*$B$17</f>
        <v>0</v>
      </c>
      <c r="J202" s="42">
        <f t="shared" ref="J202:L202" si="179">E202*$B$17</f>
        <v>0</v>
      </c>
      <c r="K202" s="42">
        <f t="shared" si="179"/>
        <v>0</v>
      </c>
      <c r="L202" s="42">
        <f t="shared" si="179"/>
        <v>0</v>
      </c>
    </row>
    <row r="203" spans="1:13">
      <c r="A203" s="19" t="str">
        <f>A198</f>
        <v>&lt;invullen&gt;</v>
      </c>
      <c r="B203" s="11"/>
      <c r="C203" s="11"/>
      <c r="D203" s="14"/>
      <c r="E203" s="14"/>
      <c r="F203" s="14"/>
      <c r="G203" s="14"/>
      <c r="H203" s="4" t="s">
        <v>6</v>
      </c>
      <c r="I203" s="42">
        <f>D203*$B$18</f>
        <v>0</v>
      </c>
      <c r="J203" s="42">
        <f t="shared" ref="J203:L203" si="180">E203*$B$18</f>
        <v>0</v>
      </c>
      <c r="K203" s="42">
        <f t="shared" si="180"/>
        <v>0</v>
      </c>
      <c r="L203" s="42">
        <f t="shared" si="180"/>
        <v>0</v>
      </c>
    </row>
    <row r="204" spans="1:13">
      <c r="A204" s="19" t="str">
        <f>A198</f>
        <v>&lt;invullen&gt;</v>
      </c>
      <c r="B204" s="11"/>
      <c r="C204" s="11"/>
      <c r="D204" s="14"/>
      <c r="E204" s="14"/>
      <c r="F204" s="14"/>
      <c r="G204" s="14"/>
      <c r="H204" s="4" t="s">
        <v>7</v>
      </c>
      <c r="I204" s="42">
        <f>D204*$B$19</f>
        <v>0</v>
      </c>
      <c r="J204" s="42">
        <f t="shared" ref="J204:L204" si="181">E204*$B$19</f>
        <v>0</v>
      </c>
      <c r="K204" s="42">
        <f t="shared" si="181"/>
        <v>0</v>
      </c>
      <c r="L204" s="42">
        <f t="shared" si="181"/>
        <v>0</v>
      </c>
    </row>
    <row r="205" spans="1:13">
      <c r="A205" s="20" t="s">
        <v>5</v>
      </c>
      <c r="B205" s="11"/>
      <c r="C205" s="11"/>
      <c r="D205" s="14"/>
      <c r="E205" s="14"/>
      <c r="F205" s="14"/>
      <c r="G205" s="14"/>
      <c r="H205" s="9" t="s">
        <v>68</v>
      </c>
      <c r="I205" s="42">
        <f>D205*$B$13</f>
        <v>0</v>
      </c>
      <c r="J205" s="42">
        <f t="shared" ref="J205:L205" si="182">E205*$B$13</f>
        <v>0</v>
      </c>
      <c r="K205" s="42">
        <f t="shared" si="182"/>
        <v>0</v>
      </c>
      <c r="L205" s="42">
        <f t="shared" si="182"/>
        <v>0</v>
      </c>
    </row>
    <row r="206" spans="1:13">
      <c r="A206" s="19" t="str">
        <f>A205</f>
        <v>&lt;invullen&gt;</v>
      </c>
      <c r="B206" s="11"/>
      <c r="C206" s="11"/>
      <c r="D206" s="14"/>
      <c r="E206" s="14"/>
      <c r="F206" s="14"/>
      <c r="G206" s="14"/>
      <c r="H206" s="9" t="s">
        <v>69</v>
      </c>
      <c r="I206" s="42">
        <f>D206*$B$14</f>
        <v>0</v>
      </c>
      <c r="J206" s="42">
        <f t="shared" ref="J206:L206" si="183">E206*$B$14</f>
        <v>0</v>
      </c>
      <c r="K206" s="42">
        <f t="shared" si="183"/>
        <v>0</v>
      </c>
      <c r="L206" s="42">
        <f t="shared" si="183"/>
        <v>0</v>
      </c>
    </row>
    <row r="207" spans="1:13">
      <c r="A207" s="19" t="str">
        <f>A205</f>
        <v>&lt;invullen&gt;</v>
      </c>
      <c r="B207" s="11"/>
      <c r="C207" s="11"/>
      <c r="D207" s="14"/>
      <c r="E207" s="14"/>
      <c r="F207" s="14"/>
      <c r="G207" s="14"/>
      <c r="H207" s="9" t="s">
        <v>70</v>
      </c>
      <c r="I207" s="42">
        <f>D207*$B$15</f>
        <v>0</v>
      </c>
      <c r="J207" s="42">
        <f t="shared" ref="J207:L207" si="184">E207*$B$15</f>
        <v>0</v>
      </c>
      <c r="K207" s="42">
        <f t="shared" si="184"/>
        <v>0</v>
      </c>
      <c r="L207" s="42">
        <f t="shared" si="184"/>
        <v>0</v>
      </c>
    </row>
    <row r="208" spans="1:13">
      <c r="A208" s="19" t="str">
        <f>A205</f>
        <v>&lt;invullen&gt;</v>
      </c>
      <c r="B208" s="11"/>
      <c r="C208" s="11"/>
      <c r="D208" s="14"/>
      <c r="E208" s="14"/>
      <c r="F208" s="14"/>
      <c r="G208" s="14"/>
      <c r="H208" s="9" t="s">
        <v>71</v>
      </c>
      <c r="I208" s="42">
        <f>D208*$B$16</f>
        <v>0</v>
      </c>
      <c r="J208" s="42">
        <f t="shared" ref="J208:L208" si="185">E208*$B$16</f>
        <v>0</v>
      </c>
      <c r="K208" s="42">
        <f t="shared" si="185"/>
        <v>0</v>
      </c>
      <c r="L208" s="42">
        <f t="shared" si="185"/>
        <v>0</v>
      </c>
    </row>
    <row r="209" spans="1:12">
      <c r="A209" s="19" t="str">
        <f>A205</f>
        <v>&lt;invullen&gt;</v>
      </c>
      <c r="B209" s="11"/>
      <c r="C209" s="11"/>
      <c r="D209" s="14"/>
      <c r="E209" s="14"/>
      <c r="F209" s="14"/>
      <c r="G209" s="14"/>
      <c r="H209" s="9" t="s">
        <v>72</v>
      </c>
      <c r="I209" s="42">
        <f>D209*$B$17</f>
        <v>0</v>
      </c>
      <c r="J209" s="42">
        <f t="shared" ref="J209:L209" si="186">E209*$B$17</f>
        <v>0</v>
      </c>
      <c r="K209" s="42">
        <f t="shared" si="186"/>
        <v>0</v>
      </c>
      <c r="L209" s="42">
        <f t="shared" si="186"/>
        <v>0</v>
      </c>
    </row>
    <row r="210" spans="1:12">
      <c r="A210" s="19" t="str">
        <f>A205</f>
        <v>&lt;invullen&gt;</v>
      </c>
      <c r="B210" s="11"/>
      <c r="C210" s="11"/>
      <c r="D210" s="14"/>
      <c r="E210" s="14"/>
      <c r="F210" s="14"/>
      <c r="G210" s="14"/>
      <c r="H210" s="9" t="s">
        <v>6</v>
      </c>
      <c r="I210" s="42">
        <f>D210*$B$18</f>
        <v>0</v>
      </c>
      <c r="J210" s="42">
        <f t="shared" ref="J210:L210" si="187">E210*$B$18</f>
        <v>0</v>
      </c>
      <c r="K210" s="42">
        <f t="shared" si="187"/>
        <v>0</v>
      </c>
      <c r="L210" s="42">
        <f t="shared" si="187"/>
        <v>0</v>
      </c>
    </row>
    <row r="211" spans="1:12">
      <c r="A211" s="19" t="str">
        <f>A205</f>
        <v>&lt;invullen&gt;</v>
      </c>
      <c r="B211" s="11"/>
      <c r="C211" s="11"/>
      <c r="D211" s="14"/>
      <c r="E211" s="14"/>
      <c r="F211" s="14"/>
      <c r="G211" s="14"/>
      <c r="H211" s="9" t="s">
        <v>7</v>
      </c>
      <c r="I211" s="42">
        <f>D211*$B$19</f>
        <v>0</v>
      </c>
      <c r="J211" s="42">
        <f t="shared" ref="J211:L211" si="188">E211*$B$19</f>
        <v>0</v>
      </c>
      <c r="K211" s="42">
        <f t="shared" si="188"/>
        <v>0</v>
      </c>
      <c r="L211" s="42">
        <f t="shared" si="188"/>
        <v>0</v>
      </c>
    </row>
    <row r="212" spans="1:12">
      <c r="A212" s="18" t="s">
        <v>5</v>
      </c>
      <c r="B212" s="11"/>
      <c r="C212" s="11"/>
      <c r="D212" s="14"/>
      <c r="E212" s="14"/>
      <c r="F212" s="14"/>
      <c r="G212" s="14"/>
      <c r="H212" s="7" t="s">
        <v>68</v>
      </c>
      <c r="I212" s="42">
        <f>D212*$B$13</f>
        <v>0</v>
      </c>
      <c r="J212" s="42">
        <f t="shared" ref="J212:L212" si="189">E212*$B$13</f>
        <v>0</v>
      </c>
      <c r="K212" s="42">
        <f t="shared" si="189"/>
        <v>0</v>
      </c>
      <c r="L212" s="42">
        <f t="shared" si="189"/>
        <v>0</v>
      </c>
    </row>
    <row r="213" spans="1:12">
      <c r="A213" s="19" t="str">
        <f>A212</f>
        <v>&lt;invullen&gt;</v>
      </c>
      <c r="B213" s="11"/>
      <c r="C213" s="11"/>
      <c r="D213" s="14"/>
      <c r="E213" s="14"/>
      <c r="F213" s="14"/>
      <c r="G213" s="14"/>
      <c r="H213" s="7" t="s">
        <v>69</v>
      </c>
      <c r="I213" s="42">
        <f>D213*$B$14</f>
        <v>0</v>
      </c>
      <c r="J213" s="42">
        <f t="shared" ref="J213:L213" si="190">E213*$B$14</f>
        <v>0</v>
      </c>
      <c r="K213" s="42">
        <f t="shared" si="190"/>
        <v>0</v>
      </c>
      <c r="L213" s="42">
        <f t="shared" si="190"/>
        <v>0</v>
      </c>
    </row>
    <row r="214" spans="1:12">
      <c r="A214" s="19" t="str">
        <f>A212</f>
        <v>&lt;invullen&gt;</v>
      </c>
      <c r="B214" s="11"/>
      <c r="C214" s="11"/>
      <c r="D214" s="14"/>
      <c r="E214" s="14"/>
      <c r="F214" s="14"/>
      <c r="G214" s="14"/>
      <c r="H214" s="7" t="s">
        <v>70</v>
      </c>
      <c r="I214" s="42">
        <f>D214*$B$15</f>
        <v>0</v>
      </c>
      <c r="J214" s="42">
        <f t="shared" ref="J214:L214" si="191">E214*$B$15</f>
        <v>0</v>
      </c>
      <c r="K214" s="42">
        <f t="shared" si="191"/>
        <v>0</v>
      </c>
      <c r="L214" s="42">
        <f t="shared" si="191"/>
        <v>0</v>
      </c>
    </row>
    <row r="215" spans="1:12">
      <c r="A215" s="19" t="str">
        <f>A212</f>
        <v>&lt;invullen&gt;</v>
      </c>
      <c r="B215" s="11"/>
      <c r="C215" s="11"/>
      <c r="D215" s="14"/>
      <c r="E215" s="14"/>
      <c r="F215" s="14"/>
      <c r="G215" s="14"/>
      <c r="H215" s="7" t="s">
        <v>71</v>
      </c>
      <c r="I215" s="42">
        <f>D215*$B$16</f>
        <v>0</v>
      </c>
      <c r="J215" s="42">
        <f t="shared" ref="J215:L215" si="192">E215*$B$16</f>
        <v>0</v>
      </c>
      <c r="K215" s="42">
        <f t="shared" si="192"/>
        <v>0</v>
      </c>
      <c r="L215" s="42">
        <f t="shared" si="192"/>
        <v>0</v>
      </c>
    </row>
    <row r="216" spans="1:12">
      <c r="A216" s="19" t="str">
        <f>A212</f>
        <v>&lt;invullen&gt;</v>
      </c>
      <c r="B216" s="11"/>
      <c r="C216" s="11"/>
      <c r="D216" s="14"/>
      <c r="E216" s="14"/>
      <c r="F216" s="14"/>
      <c r="G216" s="14"/>
      <c r="H216" s="7" t="s">
        <v>72</v>
      </c>
      <c r="I216" s="42">
        <f>D216*$B$17</f>
        <v>0</v>
      </c>
      <c r="J216" s="42">
        <f t="shared" ref="J216:L216" si="193">E216*$B$17</f>
        <v>0</v>
      </c>
      <c r="K216" s="42">
        <f t="shared" si="193"/>
        <v>0</v>
      </c>
      <c r="L216" s="42">
        <f t="shared" si="193"/>
        <v>0</v>
      </c>
    </row>
    <row r="217" spans="1:12">
      <c r="A217" s="19" t="str">
        <f>A212</f>
        <v>&lt;invullen&gt;</v>
      </c>
      <c r="B217" s="11"/>
      <c r="C217" s="11"/>
      <c r="D217" s="14"/>
      <c r="E217" s="14"/>
      <c r="F217" s="14"/>
      <c r="G217" s="14"/>
      <c r="H217" s="7" t="s">
        <v>6</v>
      </c>
      <c r="I217" s="42">
        <f>D217*$B$18</f>
        <v>0</v>
      </c>
      <c r="J217" s="42">
        <f t="shared" ref="J217:L217" si="194">E217*$B$18</f>
        <v>0</v>
      </c>
      <c r="K217" s="42">
        <f t="shared" si="194"/>
        <v>0</v>
      </c>
      <c r="L217" s="42">
        <f t="shared" si="194"/>
        <v>0</v>
      </c>
    </row>
    <row r="218" spans="1:12">
      <c r="A218" s="19" t="str">
        <f>A212</f>
        <v>&lt;invullen&gt;</v>
      </c>
      <c r="B218" s="11"/>
      <c r="C218" s="11"/>
      <c r="D218" s="14"/>
      <c r="E218" s="14"/>
      <c r="F218" s="14"/>
      <c r="G218" s="14"/>
      <c r="H218" s="7" t="s">
        <v>7</v>
      </c>
      <c r="I218" s="42">
        <f>D218*$B$19</f>
        <v>0</v>
      </c>
      <c r="J218" s="42">
        <f t="shared" ref="J218:L218" si="195">E218*$B$19</f>
        <v>0</v>
      </c>
      <c r="K218" s="42">
        <f t="shared" si="195"/>
        <v>0</v>
      </c>
      <c r="L218" s="42">
        <f t="shared" si="195"/>
        <v>0</v>
      </c>
    </row>
    <row r="219" spans="1:12">
      <c r="A219" s="18" t="s">
        <v>5</v>
      </c>
      <c r="B219" s="11"/>
      <c r="C219" s="11"/>
      <c r="D219" s="14"/>
      <c r="E219" s="14"/>
      <c r="F219" s="14"/>
      <c r="G219" s="14"/>
      <c r="H219" s="6" t="s">
        <v>68</v>
      </c>
      <c r="I219" s="42">
        <f>D219*$B$13</f>
        <v>0</v>
      </c>
      <c r="J219" s="42">
        <f t="shared" ref="J219:L219" si="196">E219*$B$13</f>
        <v>0</v>
      </c>
      <c r="K219" s="42">
        <f t="shared" si="196"/>
        <v>0</v>
      </c>
      <c r="L219" s="42">
        <f t="shared" si="196"/>
        <v>0</v>
      </c>
    </row>
    <row r="220" spans="1:12">
      <c r="A220" s="19" t="str">
        <f>A219</f>
        <v>&lt;invullen&gt;</v>
      </c>
      <c r="B220" s="11"/>
      <c r="C220" s="11"/>
      <c r="D220" s="14"/>
      <c r="E220" s="14"/>
      <c r="F220" s="14"/>
      <c r="G220" s="14"/>
      <c r="H220" s="6" t="s">
        <v>69</v>
      </c>
      <c r="I220" s="42">
        <f>D220*$B$14</f>
        <v>0</v>
      </c>
      <c r="J220" s="42">
        <f t="shared" ref="J220:L220" si="197">E220*$B$14</f>
        <v>0</v>
      </c>
      <c r="K220" s="42">
        <f t="shared" si="197"/>
        <v>0</v>
      </c>
      <c r="L220" s="42">
        <f t="shared" si="197"/>
        <v>0</v>
      </c>
    </row>
    <row r="221" spans="1:12">
      <c r="A221" s="19" t="str">
        <f>A219</f>
        <v>&lt;invullen&gt;</v>
      </c>
      <c r="B221" s="11"/>
      <c r="C221" s="11"/>
      <c r="D221" s="14"/>
      <c r="E221" s="14"/>
      <c r="F221" s="14"/>
      <c r="G221" s="14"/>
      <c r="H221" s="6" t="s">
        <v>70</v>
      </c>
      <c r="I221" s="42">
        <f>D221*$B$15</f>
        <v>0</v>
      </c>
      <c r="J221" s="42">
        <f t="shared" ref="J221:L221" si="198">E221*$B$15</f>
        <v>0</v>
      </c>
      <c r="K221" s="42">
        <f t="shared" si="198"/>
        <v>0</v>
      </c>
      <c r="L221" s="42">
        <f t="shared" si="198"/>
        <v>0</v>
      </c>
    </row>
    <row r="222" spans="1:12">
      <c r="A222" s="19" t="str">
        <f>A219</f>
        <v>&lt;invullen&gt;</v>
      </c>
      <c r="B222" s="11"/>
      <c r="C222" s="11"/>
      <c r="D222" s="14"/>
      <c r="E222" s="14"/>
      <c r="F222" s="14"/>
      <c r="G222" s="14"/>
      <c r="H222" s="6" t="s">
        <v>71</v>
      </c>
      <c r="I222" s="42">
        <f>D222*$B$16</f>
        <v>0</v>
      </c>
      <c r="J222" s="42">
        <f t="shared" ref="J222:L222" si="199">E222*$B$16</f>
        <v>0</v>
      </c>
      <c r="K222" s="42">
        <f t="shared" si="199"/>
        <v>0</v>
      </c>
      <c r="L222" s="42">
        <f t="shared" si="199"/>
        <v>0</v>
      </c>
    </row>
    <row r="223" spans="1:12">
      <c r="A223" s="19" t="str">
        <f>A219</f>
        <v>&lt;invullen&gt;</v>
      </c>
      <c r="B223" s="11"/>
      <c r="C223" s="11"/>
      <c r="D223" s="14"/>
      <c r="E223" s="14"/>
      <c r="F223" s="14"/>
      <c r="G223" s="14"/>
      <c r="H223" s="6" t="s">
        <v>72</v>
      </c>
      <c r="I223" s="42">
        <f>D223*$B$17</f>
        <v>0</v>
      </c>
      <c r="J223" s="42">
        <f t="shared" ref="J223:L223" si="200">E223*$B$17</f>
        <v>0</v>
      </c>
      <c r="K223" s="42">
        <f t="shared" si="200"/>
        <v>0</v>
      </c>
      <c r="L223" s="42">
        <f t="shared" si="200"/>
        <v>0</v>
      </c>
    </row>
    <row r="224" spans="1:12">
      <c r="A224" s="19" t="str">
        <f>A219</f>
        <v>&lt;invullen&gt;</v>
      </c>
      <c r="B224" s="11"/>
      <c r="C224" s="11"/>
      <c r="D224" s="14"/>
      <c r="E224" s="14"/>
      <c r="F224" s="14"/>
      <c r="G224" s="14"/>
      <c r="H224" s="6" t="s">
        <v>6</v>
      </c>
      <c r="I224" s="42">
        <f>D224*$B$18</f>
        <v>0</v>
      </c>
      <c r="J224" s="42">
        <f t="shared" ref="J224:L224" si="201">E224*$B$18</f>
        <v>0</v>
      </c>
      <c r="K224" s="42">
        <f t="shared" si="201"/>
        <v>0</v>
      </c>
      <c r="L224" s="42">
        <f t="shared" si="201"/>
        <v>0</v>
      </c>
    </row>
    <row r="225" spans="1:12">
      <c r="A225" s="19" t="str">
        <f>A219</f>
        <v>&lt;invullen&gt;</v>
      </c>
      <c r="B225" s="11"/>
      <c r="C225" s="11"/>
      <c r="D225" s="14"/>
      <c r="E225" s="14"/>
      <c r="F225" s="14"/>
      <c r="G225" s="14"/>
      <c r="H225" s="6" t="s">
        <v>7</v>
      </c>
      <c r="I225" s="42">
        <f>D225*$B$19</f>
        <v>0</v>
      </c>
      <c r="J225" s="42">
        <f t="shared" ref="J225:L225" si="202">E225*$B$19</f>
        <v>0</v>
      </c>
      <c r="K225" s="42">
        <f t="shared" si="202"/>
        <v>0</v>
      </c>
      <c r="L225" s="42">
        <f t="shared" si="202"/>
        <v>0</v>
      </c>
    </row>
    <row r="226" spans="1:12">
      <c r="A226" s="18" t="s">
        <v>5</v>
      </c>
      <c r="B226" s="11"/>
      <c r="C226" s="11"/>
      <c r="D226" s="14"/>
      <c r="E226" s="14"/>
      <c r="F226" s="14"/>
      <c r="G226" s="14"/>
      <c r="H226" s="8" t="s">
        <v>68</v>
      </c>
      <c r="I226" s="42">
        <f>D226*$B$13</f>
        <v>0</v>
      </c>
      <c r="J226" s="42">
        <f t="shared" ref="J226:L226" si="203">E226*$B$13</f>
        <v>0</v>
      </c>
      <c r="K226" s="42">
        <f t="shared" si="203"/>
        <v>0</v>
      </c>
      <c r="L226" s="42">
        <f t="shared" si="203"/>
        <v>0</v>
      </c>
    </row>
    <row r="227" spans="1:12">
      <c r="A227" s="19" t="str">
        <f>A226</f>
        <v>&lt;invullen&gt;</v>
      </c>
      <c r="B227" s="11"/>
      <c r="C227" s="11"/>
      <c r="D227" s="14"/>
      <c r="E227" s="14"/>
      <c r="F227" s="14"/>
      <c r="G227" s="14"/>
      <c r="H227" s="8" t="s">
        <v>69</v>
      </c>
      <c r="I227" s="42">
        <f>D227*$B$14</f>
        <v>0</v>
      </c>
      <c r="J227" s="42">
        <f t="shared" ref="J227:L227" si="204">E227*$B$14</f>
        <v>0</v>
      </c>
      <c r="K227" s="42">
        <f t="shared" si="204"/>
        <v>0</v>
      </c>
      <c r="L227" s="42">
        <f t="shared" si="204"/>
        <v>0</v>
      </c>
    </row>
    <row r="228" spans="1:12">
      <c r="A228" s="19" t="str">
        <f>A226</f>
        <v>&lt;invullen&gt;</v>
      </c>
      <c r="B228" s="11"/>
      <c r="C228" s="11"/>
      <c r="D228" s="14"/>
      <c r="E228" s="14"/>
      <c r="F228" s="14"/>
      <c r="G228" s="14"/>
      <c r="H228" s="8" t="s">
        <v>70</v>
      </c>
      <c r="I228" s="42">
        <f>D228*$B$15</f>
        <v>0</v>
      </c>
      <c r="J228" s="42">
        <f t="shared" ref="J228:L228" si="205">E228*$B$15</f>
        <v>0</v>
      </c>
      <c r="K228" s="42">
        <f t="shared" si="205"/>
        <v>0</v>
      </c>
      <c r="L228" s="42">
        <f t="shared" si="205"/>
        <v>0</v>
      </c>
    </row>
    <row r="229" spans="1:12">
      <c r="A229" s="19" t="str">
        <f>A226</f>
        <v>&lt;invullen&gt;</v>
      </c>
      <c r="B229" s="11"/>
      <c r="C229" s="11"/>
      <c r="D229" s="14"/>
      <c r="E229" s="14"/>
      <c r="F229" s="14"/>
      <c r="G229" s="14"/>
      <c r="H229" s="8" t="s">
        <v>71</v>
      </c>
      <c r="I229" s="42">
        <f>D229*$B$16</f>
        <v>0</v>
      </c>
      <c r="J229" s="42">
        <f t="shared" ref="J229:L229" si="206">E229*$B$16</f>
        <v>0</v>
      </c>
      <c r="K229" s="42">
        <f t="shared" si="206"/>
        <v>0</v>
      </c>
      <c r="L229" s="42">
        <f t="shared" si="206"/>
        <v>0</v>
      </c>
    </row>
    <row r="230" spans="1:12">
      <c r="A230" s="19" t="str">
        <f>A226</f>
        <v>&lt;invullen&gt;</v>
      </c>
      <c r="B230" s="11"/>
      <c r="C230" s="11"/>
      <c r="D230" s="14"/>
      <c r="E230" s="14"/>
      <c r="F230" s="14"/>
      <c r="G230" s="14"/>
      <c r="H230" s="8" t="s">
        <v>72</v>
      </c>
      <c r="I230" s="42">
        <f>D230*$B$17</f>
        <v>0</v>
      </c>
      <c r="J230" s="42">
        <f t="shared" ref="J230:L230" si="207">E230*$B$17</f>
        <v>0</v>
      </c>
      <c r="K230" s="42">
        <f t="shared" si="207"/>
        <v>0</v>
      </c>
      <c r="L230" s="42">
        <f t="shared" si="207"/>
        <v>0</v>
      </c>
    </row>
    <row r="231" spans="1:12">
      <c r="A231" s="19" t="str">
        <f>A226</f>
        <v>&lt;invullen&gt;</v>
      </c>
      <c r="B231" s="11"/>
      <c r="C231" s="11"/>
      <c r="D231" s="14"/>
      <c r="E231" s="14"/>
      <c r="F231" s="14"/>
      <c r="G231" s="14"/>
      <c r="H231" s="8" t="s">
        <v>6</v>
      </c>
      <c r="I231" s="42">
        <f>D231*$B$18</f>
        <v>0</v>
      </c>
      <c r="J231" s="42">
        <f t="shared" ref="J231:L231" si="208">E231*$B$18</f>
        <v>0</v>
      </c>
      <c r="K231" s="42">
        <f t="shared" si="208"/>
        <v>0</v>
      </c>
      <c r="L231" s="42">
        <f t="shared" si="208"/>
        <v>0</v>
      </c>
    </row>
    <row r="232" spans="1:12">
      <c r="A232" s="19" t="str">
        <f>A226</f>
        <v>&lt;invullen&gt;</v>
      </c>
      <c r="B232" s="11"/>
      <c r="C232" s="11"/>
      <c r="D232" s="14"/>
      <c r="E232" s="14"/>
      <c r="F232" s="14"/>
      <c r="G232" s="14"/>
      <c r="H232" s="8" t="s">
        <v>7</v>
      </c>
      <c r="I232" s="42">
        <f>D232*$B$19</f>
        <v>0</v>
      </c>
      <c r="J232" s="42">
        <f t="shared" ref="J232:L232" si="209">E232*$B$19</f>
        <v>0</v>
      </c>
      <c r="K232" s="42">
        <f t="shared" si="209"/>
        <v>0</v>
      </c>
      <c r="L232" s="42">
        <f t="shared" si="209"/>
        <v>0</v>
      </c>
    </row>
    <row r="233" spans="1:12">
      <c r="A233" s="43" t="s">
        <v>48</v>
      </c>
      <c r="B233" s="44"/>
      <c r="C233" s="44"/>
      <c r="D233" s="45"/>
      <c r="E233" s="45"/>
      <c r="F233" s="45"/>
      <c r="G233" s="45"/>
      <c r="H233" s="46"/>
      <c r="I233" s="47"/>
      <c r="J233" s="47"/>
      <c r="K233" s="47"/>
      <c r="L233" s="48"/>
    </row>
    <row r="234" spans="1:12" ht="16.5" thickBot="1">
      <c r="A234" s="240" t="s">
        <v>1</v>
      </c>
      <c r="B234" s="241"/>
      <c r="C234" s="241"/>
      <c r="D234" s="241"/>
      <c r="E234" s="241"/>
      <c r="F234" s="241"/>
      <c r="G234" s="241"/>
      <c r="H234" s="242"/>
      <c r="I234" s="51">
        <f>SUM(I23:I233)</f>
        <v>0</v>
      </c>
      <c r="J234" s="51">
        <f>SUM(J23:J233)</f>
        <v>0</v>
      </c>
      <c r="K234" s="51">
        <f>SUM(K23:K233)</f>
        <v>0</v>
      </c>
      <c r="L234" s="51">
        <f>SUM(L23:L233)</f>
        <v>0</v>
      </c>
    </row>
    <row r="235" spans="1:12" ht="13.5" thickBot="1">
      <c r="G235" s="52"/>
      <c r="H235" s="53"/>
      <c r="I235" s="53"/>
      <c r="J235" s="53"/>
      <c r="K235" s="53"/>
      <c r="L235" s="53"/>
    </row>
    <row r="236" spans="1:12">
      <c r="A236" s="54" t="s">
        <v>88</v>
      </c>
      <c r="B236" s="55"/>
      <c r="C236" s="55"/>
      <c r="D236" s="56"/>
      <c r="E236" s="56"/>
      <c r="F236" s="57"/>
      <c r="G236" s="58"/>
      <c r="H236" s="59"/>
      <c r="I236" s="59"/>
      <c r="J236" s="60"/>
      <c r="K236" s="60"/>
      <c r="L236" s="60"/>
    </row>
    <row r="237" spans="1:12" ht="25.5">
      <c r="A237" s="61" t="s">
        <v>2</v>
      </c>
      <c r="B237" s="62" t="s">
        <v>3</v>
      </c>
      <c r="C237" s="62" t="s">
        <v>4</v>
      </c>
      <c r="D237" s="63" t="s">
        <v>11</v>
      </c>
      <c r="E237" s="64" t="s">
        <v>13</v>
      </c>
      <c r="F237" s="169" t="s">
        <v>89</v>
      </c>
      <c r="G237" s="65"/>
      <c r="H237" s="60"/>
      <c r="I237" s="60"/>
      <c r="J237" s="60"/>
      <c r="K237" s="60"/>
      <c r="L237" s="60"/>
    </row>
    <row r="238" spans="1:12" ht="13.5" thickBot="1">
      <c r="A238" s="66"/>
      <c r="B238" s="67"/>
      <c r="C238" s="67"/>
      <c r="D238" s="68" t="s">
        <v>14</v>
      </c>
      <c r="E238" s="69"/>
      <c r="F238" s="70" t="s">
        <v>14</v>
      </c>
      <c r="G238" s="65"/>
      <c r="H238" s="60"/>
      <c r="I238" s="60"/>
      <c r="J238" s="60"/>
      <c r="K238" s="60"/>
      <c r="L238" s="60"/>
    </row>
    <row r="239" spans="1:12">
      <c r="A239" s="26" t="s">
        <v>45</v>
      </c>
      <c r="B239" s="22"/>
      <c r="C239" s="22"/>
      <c r="D239" s="23"/>
      <c r="E239" s="24" t="s">
        <v>68</v>
      </c>
      <c r="F239" s="42">
        <f>D239*$B$13</f>
        <v>0</v>
      </c>
      <c r="G239" s="16"/>
      <c r="H239" s="15"/>
      <c r="I239" s="15"/>
      <c r="J239" s="15"/>
      <c r="K239" s="15"/>
      <c r="L239" s="15"/>
    </row>
    <row r="240" spans="1:12">
      <c r="A240" s="19" t="str">
        <f>A$239</f>
        <v>Lijn 20</v>
      </c>
      <c r="B240" s="11"/>
      <c r="C240" s="11"/>
      <c r="D240" s="14"/>
      <c r="E240" s="3" t="s">
        <v>69</v>
      </c>
      <c r="F240" s="42">
        <f>D240*$B$14</f>
        <v>0</v>
      </c>
      <c r="G240" s="16"/>
      <c r="H240" s="15"/>
      <c r="I240" s="15"/>
      <c r="J240" s="15"/>
      <c r="K240" s="15"/>
      <c r="L240" s="15"/>
    </row>
    <row r="241" spans="1:12">
      <c r="A241" s="19" t="str">
        <f t="shared" ref="A241:A245" si="210">A$239</f>
        <v>Lijn 20</v>
      </c>
      <c r="B241" s="11"/>
      <c r="C241" s="11"/>
      <c r="D241" s="14"/>
      <c r="E241" s="3" t="s">
        <v>70</v>
      </c>
      <c r="F241" s="42">
        <f>D241*$B$15</f>
        <v>0</v>
      </c>
      <c r="G241" s="16"/>
      <c r="H241" s="15"/>
      <c r="I241" s="15"/>
      <c r="J241" s="15"/>
      <c r="K241" s="15"/>
      <c r="L241" s="15"/>
    </row>
    <row r="242" spans="1:12">
      <c r="A242" s="19" t="str">
        <f t="shared" si="210"/>
        <v>Lijn 20</v>
      </c>
      <c r="B242" s="11"/>
      <c r="C242" s="11"/>
      <c r="D242" s="14"/>
      <c r="E242" s="3" t="s">
        <v>71</v>
      </c>
      <c r="F242" s="42">
        <f>D242*$B$16</f>
        <v>0</v>
      </c>
      <c r="G242" s="16"/>
      <c r="H242" s="15"/>
      <c r="I242" s="15"/>
      <c r="J242" s="15"/>
      <c r="K242" s="15"/>
      <c r="L242" s="15"/>
    </row>
    <row r="243" spans="1:12">
      <c r="A243" s="19" t="str">
        <f t="shared" si="210"/>
        <v>Lijn 20</v>
      </c>
      <c r="B243" s="11"/>
      <c r="C243" s="11"/>
      <c r="D243" s="14"/>
      <c r="E243" s="3" t="s">
        <v>72</v>
      </c>
      <c r="F243" s="42">
        <f>D243*$B$17</f>
        <v>0</v>
      </c>
      <c r="G243" s="16"/>
      <c r="H243" s="15"/>
      <c r="I243" s="15"/>
      <c r="J243" s="15"/>
      <c r="K243" s="15"/>
      <c r="L243" s="15"/>
    </row>
    <row r="244" spans="1:12">
      <c r="A244" s="19" t="str">
        <f t="shared" si="210"/>
        <v>Lijn 20</v>
      </c>
      <c r="B244" s="11"/>
      <c r="C244" s="11"/>
      <c r="D244" s="14"/>
      <c r="E244" s="3" t="s">
        <v>6</v>
      </c>
      <c r="F244" s="42">
        <f>D244*$B$18</f>
        <v>0</v>
      </c>
      <c r="G244" s="16"/>
      <c r="H244" s="15"/>
      <c r="I244" s="15"/>
      <c r="J244" s="15"/>
      <c r="K244" s="15"/>
      <c r="L244" s="15"/>
    </row>
    <row r="245" spans="1:12">
      <c r="A245" s="19" t="str">
        <f t="shared" si="210"/>
        <v>Lijn 20</v>
      </c>
      <c r="B245" s="11"/>
      <c r="C245" s="11"/>
      <c r="D245" s="14"/>
      <c r="E245" s="3" t="s">
        <v>7</v>
      </c>
      <c r="F245" s="42">
        <f>D245*$B$19</f>
        <v>0</v>
      </c>
      <c r="G245" s="16"/>
      <c r="H245" s="15"/>
      <c r="I245" s="15"/>
      <c r="J245" s="15"/>
      <c r="K245" s="15"/>
      <c r="L245" s="15"/>
    </row>
    <row r="246" spans="1:12">
      <c r="A246" s="25" t="s">
        <v>46</v>
      </c>
      <c r="B246" s="11"/>
      <c r="C246" s="11"/>
      <c r="D246" s="14"/>
      <c r="E246" s="4" t="s">
        <v>68</v>
      </c>
      <c r="F246" s="42">
        <f>D246*$B$13</f>
        <v>0</v>
      </c>
      <c r="G246" s="16"/>
      <c r="H246" s="15"/>
      <c r="I246" s="15"/>
      <c r="J246" s="15"/>
      <c r="K246" s="15"/>
      <c r="L246" s="15"/>
    </row>
    <row r="247" spans="1:12">
      <c r="A247" s="19" t="str">
        <f t="shared" ref="A247:A250" si="211">A$246</f>
        <v>Lijn 21</v>
      </c>
      <c r="B247" s="11"/>
      <c r="C247" s="11"/>
      <c r="D247" s="14"/>
      <c r="E247" s="4" t="s">
        <v>69</v>
      </c>
      <c r="F247" s="42">
        <f>D247*$B$14</f>
        <v>0</v>
      </c>
      <c r="G247" s="16"/>
      <c r="H247" s="15"/>
      <c r="I247" s="15"/>
      <c r="J247" s="15"/>
      <c r="K247" s="15"/>
      <c r="L247" s="15"/>
    </row>
    <row r="248" spans="1:12">
      <c r="A248" s="19" t="str">
        <f t="shared" si="211"/>
        <v>Lijn 21</v>
      </c>
      <c r="B248" s="11"/>
      <c r="C248" s="11"/>
      <c r="D248" s="14"/>
      <c r="E248" s="4" t="s">
        <v>70</v>
      </c>
      <c r="F248" s="42">
        <f>D248*$B$15</f>
        <v>0</v>
      </c>
      <c r="G248" s="16"/>
      <c r="H248" s="15"/>
      <c r="I248" s="15"/>
      <c r="J248" s="15"/>
      <c r="K248" s="15"/>
      <c r="L248" s="15"/>
    </row>
    <row r="249" spans="1:12">
      <c r="A249" s="19" t="str">
        <f t="shared" si="211"/>
        <v>Lijn 21</v>
      </c>
      <c r="B249" s="11"/>
      <c r="C249" s="11"/>
      <c r="D249" s="14"/>
      <c r="E249" s="4" t="s">
        <v>71</v>
      </c>
      <c r="F249" s="42">
        <f>D249*$B$16</f>
        <v>0</v>
      </c>
      <c r="G249" s="16"/>
      <c r="H249" s="15"/>
      <c r="I249" s="15"/>
      <c r="J249" s="15"/>
      <c r="K249" s="15"/>
      <c r="L249" s="15"/>
    </row>
    <row r="250" spans="1:12">
      <c r="A250" s="19" t="str">
        <f t="shared" si="211"/>
        <v>Lijn 21</v>
      </c>
      <c r="B250" s="11"/>
      <c r="C250" s="11"/>
      <c r="D250" s="14"/>
      <c r="E250" s="4" t="s">
        <v>72</v>
      </c>
      <c r="F250" s="42">
        <f>D250*$B$17</f>
        <v>0</v>
      </c>
      <c r="G250" s="16"/>
      <c r="H250" s="15"/>
      <c r="I250" s="15"/>
      <c r="J250" s="15"/>
      <c r="K250" s="15"/>
      <c r="L250" s="15"/>
    </row>
    <row r="251" spans="1:12">
      <c r="A251" s="19" t="str">
        <f>A$246</f>
        <v>Lijn 21</v>
      </c>
      <c r="B251" s="11"/>
      <c r="C251" s="11"/>
      <c r="D251" s="14"/>
      <c r="E251" s="4" t="s">
        <v>6</v>
      </c>
      <c r="F251" s="42">
        <f>D251*$B$18</f>
        <v>0</v>
      </c>
      <c r="G251" s="16"/>
      <c r="H251" s="15"/>
      <c r="I251" s="15"/>
      <c r="J251" s="15"/>
      <c r="K251" s="15"/>
      <c r="L251" s="15"/>
    </row>
    <row r="252" spans="1:12">
      <c r="A252" s="19" t="str">
        <f>A$246</f>
        <v>Lijn 21</v>
      </c>
      <c r="B252" s="11"/>
      <c r="C252" s="11"/>
      <c r="D252" s="14"/>
      <c r="E252" s="4" t="s">
        <v>7</v>
      </c>
      <c r="F252" s="42">
        <f>D252*$B$19</f>
        <v>0</v>
      </c>
      <c r="G252" s="16"/>
      <c r="H252" s="15"/>
      <c r="I252" s="15"/>
      <c r="J252" s="15"/>
      <c r="K252" s="15"/>
      <c r="L252" s="15"/>
    </row>
    <row r="253" spans="1:12">
      <c r="A253" s="25" t="s">
        <v>47</v>
      </c>
      <c r="B253" s="11"/>
      <c r="C253" s="11"/>
      <c r="D253" s="14"/>
      <c r="E253" s="9" t="s">
        <v>68</v>
      </c>
      <c r="F253" s="42">
        <f>D253*$B$13</f>
        <v>0</v>
      </c>
      <c r="G253" s="16"/>
      <c r="H253" s="15"/>
      <c r="I253" s="15"/>
      <c r="J253" s="15"/>
      <c r="K253" s="15"/>
      <c r="L253" s="15"/>
    </row>
    <row r="254" spans="1:12">
      <c r="A254" s="19" t="str">
        <f>$A$253</f>
        <v>Lijn 22</v>
      </c>
      <c r="B254" s="11"/>
      <c r="C254" s="11"/>
      <c r="D254" s="14"/>
      <c r="E254" s="9" t="s">
        <v>69</v>
      </c>
      <c r="F254" s="42">
        <f>D254*$B$14</f>
        <v>0</v>
      </c>
      <c r="G254" s="16"/>
      <c r="H254" s="15"/>
      <c r="I254" s="15"/>
      <c r="J254" s="15"/>
      <c r="K254" s="15"/>
      <c r="L254" s="15"/>
    </row>
    <row r="255" spans="1:12">
      <c r="A255" s="19" t="str">
        <f t="shared" ref="A255:A259" si="212">$A$253</f>
        <v>Lijn 22</v>
      </c>
      <c r="B255" s="11"/>
      <c r="C255" s="11"/>
      <c r="D255" s="14"/>
      <c r="E255" s="9" t="s">
        <v>70</v>
      </c>
      <c r="F255" s="42">
        <f>D255*$B$15</f>
        <v>0</v>
      </c>
      <c r="G255" s="16"/>
      <c r="H255" s="15"/>
      <c r="I255" s="15"/>
      <c r="J255" s="15"/>
      <c r="K255" s="15"/>
      <c r="L255" s="15"/>
    </row>
    <row r="256" spans="1:12">
      <c r="A256" s="19" t="str">
        <f t="shared" si="212"/>
        <v>Lijn 22</v>
      </c>
      <c r="B256" s="11"/>
      <c r="C256" s="11"/>
      <c r="D256" s="14"/>
      <c r="E256" s="9" t="s">
        <v>71</v>
      </c>
      <c r="F256" s="42">
        <f>D256*$B$16</f>
        <v>0</v>
      </c>
      <c r="G256" s="16"/>
      <c r="H256" s="15"/>
      <c r="I256" s="15"/>
      <c r="J256" s="15"/>
      <c r="K256" s="15"/>
      <c r="L256" s="15"/>
    </row>
    <row r="257" spans="1:12">
      <c r="A257" s="19" t="str">
        <f t="shared" si="212"/>
        <v>Lijn 22</v>
      </c>
      <c r="B257" s="11"/>
      <c r="C257" s="11"/>
      <c r="D257" s="14"/>
      <c r="E257" s="9" t="s">
        <v>72</v>
      </c>
      <c r="F257" s="42">
        <f>D257*$B$17</f>
        <v>0</v>
      </c>
      <c r="G257" s="16"/>
      <c r="H257" s="15"/>
      <c r="I257" s="15"/>
      <c r="J257" s="15"/>
      <c r="K257" s="15"/>
      <c r="L257" s="15"/>
    </row>
    <row r="258" spans="1:12">
      <c r="A258" s="19" t="str">
        <f t="shared" si="212"/>
        <v>Lijn 22</v>
      </c>
      <c r="B258" s="11"/>
      <c r="C258" s="11"/>
      <c r="D258" s="14"/>
      <c r="E258" s="9" t="s">
        <v>6</v>
      </c>
      <c r="F258" s="42">
        <f>D258*$B$18</f>
        <v>0</v>
      </c>
      <c r="G258" s="16"/>
      <c r="H258" s="15"/>
      <c r="I258" s="15"/>
      <c r="J258" s="15"/>
      <c r="K258" s="15"/>
      <c r="L258" s="15"/>
    </row>
    <row r="259" spans="1:12">
      <c r="A259" s="19" t="str">
        <f t="shared" si="212"/>
        <v>Lijn 22</v>
      </c>
      <c r="B259" s="11"/>
      <c r="C259" s="11"/>
      <c r="D259" s="14"/>
      <c r="E259" s="9" t="s">
        <v>7</v>
      </c>
      <c r="F259" s="42">
        <f>D259*$B$19</f>
        <v>0</v>
      </c>
      <c r="G259" s="16"/>
      <c r="H259" s="15"/>
      <c r="I259" s="15"/>
      <c r="J259" s="15"/>
      <c r="K259" s="15"/>
      <c r="L259" s="15"/>
    </row>
    <row r="260" spans="1:12" ht="16.5" thickBot="1">
      <c r="A260" s="49" t="s">
        <v>1</v>
      </c>
      <c r="B260" s="50"/>
      <c r="C260" s="50"/>
      <c r="D260" s="50"/>
      <c r="E260" s="50"/>
      <c r="F260" s="71">
        <f>SUM(F239:F259)</f>
        <v>0</v>
      </c>
      <c r="G260" s="72"/>
      <c r="H260" s="73"/>
      <c r="I260" s="60"/>
      <c r="J260" s="60"/>
      <c r="K260" s="60"/>
      <c r="L260" s="60"/>
    </row>
  </sheetData>
  <sheetProtection formatRows="0" insertRows="0"/>
  <mergeCells count="9">
    <mergeCell ref="A234:H234"/>
    <mergeCell ref="A1:M1"/>
    <mergeCell ref="A3:K3"/>
    <mergeCell ref="A4:K4"/>
    <mergeCell ref="A5:K5"/>
    <mergeCell ref="A6:K6"/>
    <mergeCell ref="A7:K7"/>
    <mergeCell ref="D21:G21"/>
    <mergeCell ref="I21:L21"/>
  </mergeCells>
  <pageMargins left="0.7" right="0.7" top="0.75" bottom="0.75" header="0.3" footer="0.3"/>
  <pageSetup paperSize="8" scale="73" fitToHeight="0" orientation="landscape" r:id="rId1"/>
  <colBreaks count="1" manualBreakCount="1">
    <brk id="1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77057-7E61-4766-AF06-425999C1114E}">
  <dimension ref="A1:U21"/>
  <sheetViews>
    <sheetView topLeftCell="A4" zoomScale="85" zoomScaleNormal="85" workbookViewId="0">
      <selection activeCell="J24" sqref="J24"/>
    </sheetView>
  </sheetViews>
  <sheetFormatPr defaultColWidth="8.7109375" defaultRowHeight="12.75"/>
  <cols>
    <col min="1" max="1" width="32.85546875" customWidth="1"/>
    <col min="2" max="2" width="44.42578125" customWidth="1"/>
    <col min="3" max="3" width="42.42578125" customWidth="1"/>
    <col min="4" max="7" width="17.85546875" customWidth="1"/>
    <col min="8" max="8" width="27.140625" customWidth="1"/>
    <col min="9" max="9" width="26.5703125" customWidth="1"/>
    <col min="10" max="10" width="27.85546875" customWidth="1"/>
    <col min="11" max="11" width="18.5703125" customWidth="1"/>
    <col min="12" max="12" width="18.28515625" customWidth="1"/>
    <col min="13" max="13" width="2.28515625" customWidth="1"/>
  </cols>
  <sheetData>
    <row r="1" spans="1:21" s="28" customFormat="1" ht="23.25" customHeight="1">
      <c r="A1" s="226" t="s">
        <v>108</v>
      </c>
      <c r="B1" s="226"/>
      <c r="C1" s="226"/>
      <c r="D1" s="226"/>
      <c r="E1" s="226"/>
      <c r="F1" s="226"/>
      <c r="G1" s="226"/>
      <c r="H1" s="226"/>
      <c r="I1" s="226"/>
      <c r="J1" s="226"/>
      <c r="K1" s="226"/>
      <c r="L1" s="226"/>
      <c r="M1" s="226"/>
      <c r="N1" s="27"/>
      <c r="O1" s="27"/>
      <c r="P1" s="27"/>
      <c r="Q1" s="27"/>
      <c r="R1" s="27"/>
      <c r="S1" s="27"/>
      <c r="T1" s="27"/>
      <c r="U1" s="27"/>
    </row>
    <row r="2" spans="1:21" s="32" customFormat="1">
      <c r="A2" s="29"/>
      <c r="B2" s="30"/>
      <c r="C2" s="29"/>
      <c r="D2" s="30"/>
      <c r="E2" s="30"/>
      <c r="F2" s="30"/>
      <c r="G2" s="30"/>
      <c r="H2" s="29"/>
      <c r="I2" s="30"/>
      <c r="J2" s="31"/>
      <c r="K2" s="31"/>
      <c r="L2" s="31"/>
      <c r="M2" s="31"/>
      <c r="N2" s="31"/>
      <c r="O2" s="31"/>
      <c r="P2" s="31"/>
      <c r="Q2" s="31"/>
      <c r="R2" s="31"/>
      <c r="S2" s="31"/>
      <c r="T2" s="31"/>
      <c r="U2" s="31"/>
    </row>
    <row r="3" spans="1:21" s="32" customFormat="1" ht="25.5" customHeight="1">
      <c r="A3" s="237" t="s">
        <v>121</v>
      </c>
      <c r="B3" s="237"/>
      <c r="C3" s="237"/>
      <c r="D3" s="237"/>
      <c r="E3" s="237"/>
      <c r="F3" s="237"/>
      <c r="G3" s="237"/>
      <c r="H3" s="237"/>
      <c r="I3" s="237"/>
      <c r="J3" s="237"/>
      <c r="K3" s="237"/>
      <c r="L3" s="33"/>
      <c r="M3" s="33"/>
      <c r="N3" s="31"/>
      <c r="O3" s="31"/>
      <c r="P3" s="31"/>
      <c r="Q3" s="31"/>
      <c r="R3" s="31"/>
      <c r="S3" s="31"/>
      <c r="T3" s="31"/>
      <c r="U3" s="31"/>
    </row>
    <row r="4" spans="1:21" s="32" customFormat="1" ht="56.1" customHeight="1">
      <c r="A4" s="237" t="s">
        <v>126</v>
      </c>
      <c r="B4" s="237"/>
      <c r="C4" s="237"/>
      <c r="D4" s="237"/>
      <c r="E4" s="237"/>
      <c r="F4" s="237"/>
      <c r="G4" s="237"/>
      <c r="H4" s="237"/>
      <c r="I4" s="237"/>
      <c r="J4" s="237"/>
      <c r="K4" s="237"/>
      <c r="L4" s="33"/>
      <c r="M4" s="33"/>
      <c r="N4" s="31"/>
      <c r="O4" s="31"/>
      <c r="P4" s="31"/>
      <c r="Q4" s="31"/>
      <c r="R4" s="31"/>
      <c r="S4" s="31"/>
      <c r="T4" s="31"/>
      <c r="U4" s="31"/>
    </row>
    <row r="5" spans="1:21" s="32" customFormat="1" ht="12.6" customHeight="1">
      <c r="A5" s="244"/>
      <c r="B5" s="244"/>
      <c r="C5" s="244"/>
      <c r="D5" s="244"/>
      <c r="E5" s="244"/>
      <c r="F5" s="244"/>
      <c r="G5" s="244"/>
      <c r="H5" s="244"/>
      <c r="I5" s="244"/>
      <c r="J5" s="244"/>
      <c r="K5" s="244"/>
      <c r="L5" s="31"/>
      <c r="M5" s="31"/>
      <c r="N5" s="31"/>
      <c r="O5" s="31"/>
      <c r="P5" s="31"/>
      <c r="Q5" s="31"/>
      <c r="R5" s="31"/>
      <c r="S5" s="31"/>
      <c r="T5" s="31"/>
      <c r="U5" s="31"/>
    </row>
    <row r="6" spans="1:21" s="32" customFormat="1">
      <c r="A6" s="237"/>
      <c r="B6" s="237"/>
      <c r="C6" s="237"/>
      <c r="D6" s="237"/>
      <c r="E6" s="237"/>
      <c r="F6" s="237"/>
      <c r="G6" s="237"/>
      <c r="H6" s="237"/>
      <c r="I6" s="237"/>
      <c r="J6" s="237"/>
      <c r="K6" s="237"/>
      <c r="L6" s="31"/>
      <c r="M6" s="31"/>
      <c r="N6" s="31"/>
      <c r="O6" s="31"/>
      <c r="P6" s="31"/>
      <c r="Q6" s="31"/>
      <c r="R6" s="31"/>
      <c r="S6" s="31"/>
      <c r="T6" s="31"/>
      <c r="U6" s="31"/>
    </row>
    <row r="7" spans="1:21" s="32" customFormat="1">
      <c r="A7" s="163"/>
      <c r="B7" s="163"/>
      <c r="C7" s="163"/>
      <c r="D7" s="163"/>
      <c r="E7" s="163"/>
      <c r="F7" s="163"/>
      <c r="G7" s="163"/>
      <c r="H7" s="163"/>
      <c r="I7" s="163"/>
      <c r="J7" s="163"/>
      <c r="K7" s="163"/>
      <c r="L7" s="31"/>
      <c r="M7" s="31"/>
      <c r="N7" s="31"/>
      <c r="O7" s="31"/>
      <c r="P7" s="31"/>
      <c r="Q7" s="31"/>
    </row>
    <row r="8" spans="1:21" s="32" customFormat="1">
      <c r="A8" s="165" t="s">
        <v>125</v>
      </c>
      <c r="B8" s="31"/>
      <c r="C8" s="31"/>
      <c r="D8" s="31"/>
      <c r="E8" s="31"/>
      <c r="F8" s="31"/>
      <c r="G8" s="31"/>
      <c r="H8" s="31"/>
      <c r="I8" s="31"/>
      <c r="J8" s="31"/>
      <c r="K8" s="31"/>
      <c r="L8" s="31"/>
      <c r="M8" s="31"/>
      <c r="N8" s="31"/>
      <c r="O8" s="31"/>
      <c r="P8" s="31"/>
      <c r="Q8" s="31"/>
    </row>
    <row r="9" spans="1:21" s="32" customFormat="1">
      <c r="A9" s="198">
        <v>188</v>
      </c>
      <c r="C9" s="31"/>
      <c r="D9" s="31"/>
      <c r="E9" s="31"/>
      <c r="F9" s="31"/>
      <c r="G9" s="31"/>
      <c r="H9" s="31"/>
      <c r="I9" s="31"/>
      <c r="J9" s="31"/>
      <c r="K9" s="31"/>
      <c r="L9" s="31"/>
      <c r="M9" s="31"/>
      <c r="N9" s="31"/>
      <c r="O9" s="31"/>
      <c r="P9" s="31"/>
      <c r="Q9" s="31"/>
    </row>
    <row r="10" spans="1:21" s="32" customFormat="1">
      <c r="A10" s="198">
        <v>100</v>
      </c>
      <c r="B10" s="31"/>
      <c r="C10" s="31"/>
      <c r="D10" s="31"/>
      <c r="E10" s="31"/>
      <c r="F10" s="31"/>
      <c r="G10" s="31"/>
      <c r="H10" s="31"/>
      <c r="I10" s="31"/>
      <c r="J10" s="31"/>
      <c r="K10" s="31"/>
      <c r="L10" s="31"/>
      <c r="M10" s="31"/>
      <c r="N10" s="31"/>
      <c r="O10" s="31"/>
      <c r="P10" s="31"/>
      <c r="Q10" s="31"/>
    </row>
    <row r="11" spans="1:21" s="32" customFormat="1" ht="13.5" thickBot="1">
      <c r="A11" s="164"/>
      <c r="B11" s="31"/>
      <c r="C11" s="31"/>
      <c r="D11" s="31"/>
      <c r="E11" s="31"/>
      <c r="F11" s="31"/>
      <c r="G11" s="31"/>
      <c r="H11" s="31"/>
      <c r="I11" s="31"/>
      <c r="J11" s="31"/>
      <c r="K11" s="31"/>
      <c r="L11" s="31"/>
      <c r="M11" s="31"/>
      <c r="N11" s="31"/>
      <c r="O11" s="31"/>
      <c r="P11" s="31"/>
      <c r="Q11" s="31"/>
    </row>
    <row r="12" spans="1:21" s="32" customFormat="1">
      <c r="A12" s="34" t="s">
        <v>2</v>
      </c>
      <c r="B12" s="35" t="s">
        <v>3</v>
      </c>
      <c r="C12" s="35" t="s">
        <v>4</v>
      </c>
      <c r="D12" s="238" t="s">
        <v>17</v>
      </c>
      <c r="E12" s="239"/>
      <c r="F12" s="239"/>
      <c r="G12" s="239"/>
      <c r="H12" s="36" t="s">
        <v>67</v>
      </c>
      <c r="I12" s="238" t="s">
        <v>85</v>
      </c>
      <c r="J12" s="238"/>
      <c r="K12" s="238"/>
      <c r="L12" s="243"/>
      <c r="M12" s="31"/>
      <c r="N12" s="31"/>
      <c r="O12" s="31"/>
      <c r="P12" s="31"/>
      <c r="Q12" s="31"/>
    </row>
    <row r="13" spans="1:21" s="32" customFormat="1" ht="26.25" thickBot="1">
      <c r="A13" s="37"/>
      <c r="B13" s="38"/>
      <c r="C13" s="38"/>
      <c r="D13" s="39" t="s">
        <v>12</v>
      </c>
      <c r="E13" s="39" t="s">
        <v>8</v>
      </c>
      <c r="F13" s="39" t="s">
        <v>9</v>
      </c>
      <c r="G13" s="39" t="s">
        <v>10</v>
      </c>
      <c r="H13" s="40"/>
      <c r="I13" s="39" t="s">
        <v>12</v>
      </c>
      <c r="J13" s="39" t="s">
        <v>8</v>
      </c>
      <c r="K13" s="39" t="s">
        <v>9</v>
      </c>
      <c r="L13" s="41" t="s">
        <v>10</v>
      </c>
      <c r="M13" s="31"/>
      <c r="N13" s="31"/>
      <c r="O13" s="31"/>
      <c r="P13" s="31"/>
      <c r="Q13" s="31"/>
    </row>
    <row r="14" spans="1:21" s="32" customFormat="1">
      <c r="A14" s="199">
        <v>10</v>
      </c>
      <c r="B14" s="202" t="s">
        <v>112</v>
      </c>
      <c r="C14" s="203" t="s">
        <v>111</v>
      </c>
      <c r="D14" s="23"/>
      <c r="E14" s="23"/>
      <c r="F14" s="23"/>
      <c r="G14" s="23"/>
      <c r="H14" s="168" t="s">
        <v>109</v>
      </c>
      <c r="I14" s="42">
        <f t="shared" ref="I14:L18" si="0">D14*$A$9</f>
        <v>0</v>
      </c>
      <c r="J14" s="42">
        <f t="shared" si="0"/>
        <v>0</v>
      </c>
      <c r="K14" s="42">
        <f t="shared" si="0"/>
        <v>0</v>
      </c>
      <c r="L14" s="42">
        <f t="shared" si="0"/>
        <v>0</v>
      </c>
      <c r="M14" s="31"/>
      <c r="N14" s="31"/>
      <c r="O14" s="31"/>
      <c r="P14" s="31"/>
      <c r="Q14" s="31"/>
    </row>
    <row r="15" spans="1:21" s="32" customFormat="1">
      <c r="A15" s="200">
        <v>680</v>
      </c>
      <c r="B15" s="204" t="s">
        <v>115</v>
      </c>
      <c r="C15" s="203" t="s">
        <v>111</v>
      </c>
      <c r="D15" s="14"/>
      <c r="E15" s="14"/>
      <c r="F15" s="14"/>
      <c r="G15" s="14"/>
      <c r="H15" s="193" t="s">
        <v>109</v>
      </c>
      <c r="I15" s="42">
        <f t="shared" si="0"/>
        <v>0</v>
      </c>
      <c r="J15" s="42">
        <f t="shared" si="0"/>
        <v>0</v>
      </c>
      <c r="K15" s="42">
        <f t="shared" si="0"/>
        <v>0</v>
      </c>
      <c r="L15" s="42">
        <f t="shared" si="0"/>
        <v>0</v>
      </c>
      <c r="M15" s="31"/>
      <c r="N15" s="31"/>
      <c r="O15" s="31"/>
      <c r="P15" s="31"/>
      <c r="Q15" s="31"/>
    </row>
    <row r="16" spans="1:21" s="32" customFormat="1">
      <c r="A16" s="200">
        <v>682</v>
      </c>
      <c r="B16" s="204" t="s">
        <v>116</v>
      </c>
      <c r="C16" s="203" t="s">
        <v>111</v>
      </c>
      <c r="D16" s="14"/>
      <c r="E16" s="14"/>
      <c r="F16" s="14"/>
      <c r="G16" s="14"/>
      <c r="H16" s="194" t="s">
        <v>109</v>
      </c>
      <c r="I16" s="42">
        <f t="shared" si="0"/>
        <v>0</v>
      </c>
      <c r="J16" s="42">
        <f t="shared" si="0"/>
        <v>0</v>
      </c>
      <c r="K16" s="42">
        <f t="shared" si="0"/>
        <v>0</v>
      </c>
      <c r="L16" s="42">
        <f t="shared" si="0"/>
        <v>0</v>
      </c>
      <c r="M16" s="31"/>
      <c r="N16" s="31"/>
      <c r="O16" s="31"/>
      <c r="P16" s="31"/>
      <c r="Q16" s="31"/>
    </row>
    <row r="17" spans="1:17" s="32" customFormat="1">
      <c r="A17" s="201">
        <v>683</v>
      </c>
      <c r="B17" s="204" t="s">
        <v>117</v>
      </c>
      <c r="C17" s="202" t="s">
        <v>118</v>
      </c>
      <c r="D17" s="14"/>
      <c r="E17" s="14"/>
      <c r="F17" s="14"/>
      <c r="G17" s="14"/>
      <c r="H17" s="195" t="s">
        <v>109</v>
      </c>
      <c r="I17" s="42">
        <f t="shared" si="0"/>
        <v>0</v>
      </c>
      <c r="J17" s="42">
        <f t="shared" si="0"/>
        <v>0</v>
      </c>
      <c r="K17" s="42">
        <f t="shared" si="0"/>
        <v>0</v>
      </c>
      <c r="L17" s="42">
        <f t="shared" si="0"/>
        <v>0</v>
      </c>
      <c r="M17" s="31"/>
      <c r="N17" s="31"/>
      <c r="O17" s="31"/>
      <c r="P17" s="31"/>
      <c r="Q17" s="31"/>
    </row>
    <row r="18" spans="1:17" s="32" customFormat="1">
      <c r="A18" s="200">
        <v>695</v>
      </c>
      <c r="B18" s="204" t="s">
        <v>119</v>
      </c>
      <c r="C18" s="202" t="s">
        <v>120</v>
      </c>
      <c r="D18" s="14"/>
      <c r="E18" s="14"/>
      <c r="F18" s="14"/>
      <c r="G18" s="14"/>
      <c r="H18" s="196" t="s">
        <v>109</v>
      </c>
      <c r="I18" s="42">
        <f t="shared" si="0"/>
        <v>0</v>
      </c>
      <c r="J18" s="42">
        <f t="shared" si="0"/>
        <v>0</v>
      </c>
      <c r="K18" s="42">
        <f t="shared" si="0"/>
        <v>0</v>
      </c>
      <c r="L18" s="42">
        <f t="shared" si="0"/>
        <v>0</v>
      </c>
      <c r="M18" s="31"/>
      <c r="N18" s="31"/>
      <c r="O18" s="31"/>
      <c r="P18" s="31"/>
      <c r="Q18" s="31"/>
    </row>
    <row r="19" spans="1:17" s="32" customFormat="1">
      <c r="A19" s="200">
        <v>603</v>
      </c>
      <c r="B19" s="204" t="s">
        <v>113</v>
      </c>
      <c r="C19" s="204" t="s">
        <v>114</v>
      </c>
      <c r="D19" s="14"/>
      <c r="E19" s="14"/>
      <c r="F19" s="14"/>
      <c r="G19" s="14"/>
      <c r="H19" s="197" t="s">
        <v>109</v>
      </c>
      <c r="I19" s="42">
        <f>D19*$A$10</f>
        <v>0</v>
      </c>
      <c r="J19" s="42">
        <f>E19*$A$10</f>
        <v>0</v>
      </c>
      <c r="K19" s="42">
        <f>F19*$A$10</f>
        <v>0</v>
      </c>
      <c r="L19" s="42">
        <f>G19*$A$10</f>
        <v>0</v>
      </c>
      <c r="M19" s="31"/>
      <c r="N19" s="31"/>
      <c r="O19" s="31"/>
      <c r="P19" s="31"/>
      <c r="Q19" s="31"/>
    </row>
    <row r="20" spans="1:17" ht="16.5" thickBot="1">
      <c r="A20" s="240" t="s">
        <v>1</v>
      </c>
      <c r="B20" s="241"/>
      <c r="C20" s="241"/>
      <c r="D20" s="241"/>
      <c r="E20" s="241"/>
      <c r="F20" s="241"/>
      <c r="G20" s="241"/>
      <c r="H20" s="242"/>
      <c r="I20" s="51">
        <f>SUM(I14:I19)</f>
        <v>0</v>
      </c>
      <c r="J20" s="51">
        <f>SUM(J14:J19)</f>
        <v>0</v>
      </c>
      <c r="K20" s="51">
        <f>SUM(K14:K19)</f>
        <v>0</v>
      </c>
      <c r="L20" s="51">
        <f>SUM(L14:L19)</f>
        <v>0</v>
      </c>
    </row>
    <row r="21" spans="1:17">
      <c r="G21" s="52"/>
      <c r="H21" s="53"/>
      <c r="I21" s="53"/>
      <c r="J21" s="53"/>
      <c r="K21" s="53"/>
      <c r="L21" s="53"/>
    </row>
  </sheetData>
  <mergeCells count="8">
    <mergeCell ref="D12:G12"/>
    <mergeCell ref="I12:L12"/>
    <mergeCell ref="A20:H20"/>
    <mergeCell ref="A1:M1"/>
    <mergeCell ref="A3:K3"/>
    <mergeCell ref="A4:K4"/>
    <mergeCell ref="A5:K5"/>
    <mergeCell ref="A6:K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4787bf-6911-4026-bc60-ca29d043a4fa">
      <Value>9</Value>
      <Value>8</Value>
      <Value>7</Value>
      <Value>6</Value>
      <Value>5</Value>
      <Value>4</Value>
      <Value>3</Value>
      <Value>2</Value>
      <Value>1</Value>
    </TaxCatchAll>
    <lcf76f155ced4ddcb4097134ff3c332f xmlns="e0c006cb-f724-4f80-b39a-8f71a2f02b0a">
      <Terms xmlns="http://schemas.microsoft.com/office/infopath/2007/PartnerControls"/>
    </lcf76f155ced4ddcb4097134ff3c332f>
    <PUBegindatumCopyright xmlns="e0c006cb-f724-4f80-b39a-8f71a2f02b0a" xsi:nil="true"/>
    <PUEinddatumCopyright xmlns="e0c006cb-f724-4f80-b39a-8f71a2f02b0a" xsi:nil="true"/>
    <nbfcb91ce6ed4c72a590e661d33753dd xmlns="af4787bf-6911-4026-bc60-ca29d043a4fa">
      <Terms xmlns="http://schemas.microsoft.com/office/infopath/2007/PartnerControls">
        <TermInfo xmlns="http://schemas.microsoft.com/office/infopath/2007/PartnerControls">
          <TermName xmlns="http://schemas.microsoft.com/office/infopath/2007/PartnerControls">P.2120.002.002 - Voorbereiden nieuwe concessie regionaal</TermName>
          <TermId xmlns="http://schemas.microsoft.com/office/infopath/2007/PartnerControls">b65ed68b-005d-4c51-95da-10c924094dc6</TermId>
        </TermInfo>
      </Terms>
    </nbfcb91ce6ed4c72a590e661d33753dd>
    <PUWerkingsgebiedDocument xmlns="e0c006cb-f724-4f80-b39a-8f71a2f02b0a" xsi:nil="true"/>
    <PUOmschrijvingVoorwaardenCopyright xmlns="e0c006cb-f724-4f80-b39a-8f71a2f02b0a" xsi:nil="true"/>
    <PUBegindatumdossier xmlns="af4787bf-6911-4026-bc60-ca29d043a4fa">2020-11-12T00:00:00+00:00</PUBegindatumdossier>
    <e28028357a134c8cba3ce1e424d81274 xmlns="af4787bf-6911-4026-bc60-ca29d043a4fa">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PUDocumentumRegistratienummer xmlns="3a2d4642-b1a9-4f9a-947d-aaac82c6ed7c" xsi:nil="true"/>
    <PUCopyrightRechten xmlns="e0c006cb-f724-4f80-b39a-8f71a2f02b0a">false</PUCopyrightRechten>
    <bee6bab28bc347dea223a27ae484b55c xmlns="af4787bf-6911-4026-bc60-ca29d043a4fa">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Selectiecategorie xmlns="af4787bf-6911-4026-bc60-ca29d043a4fa">412</PUSelectiecategorie>
    <d6579817e59147ae85edfd3136814cae xmlns="af4787bf-6911-4026-bc60-ca29d043a4fa">
      <Terms xmlns="http://schemas.microsoft.com/office/infopath/2007/PartnerControls">
        <TermInfo xmlns="http://schemas.microsoft.com/office/infopath/2007/PartnerControls">
          <TermName xmlns="http://schemas.microsoft.com/office/infopath/2007/PartnerControls">691. Aanbesteden van concessies voor openbaar vervoer</TermName>
          <TermId xmlns="http://schemas.microsoft.com/office/infopath/2007/PartnerControls">93061bce-4945-419e-b29c-134013b68bd4</TermId>
        </TermInfo>
      </Terms>
    </d6579817e59147ae85edfd3136814cae>
    <kb23fa795b9743b8adae1149359e24fa xmlns="af4787bf-6911-4026-bc60-ca29d043a4fa">
      <Terms xmlns="http://schemas.microsoft.com/office/infopath/2007/PartnerControls">
        <TermInfo xmlns="http://schemas.microsoft.com/office/infopath/2007/PartnerControls">
          <TermName xmlns="http://schemas.microsoft.com/office/infopath/2007/PartnerControls">Opgavemanager Ontvangst Uithoflijn</TermName>
          <TermId xmlns="http://schemas.microsoft.com/office/infopath/2007/PartnerControls">3d4ebae7-3f30-4bdd-a25d-63c198fad6a9</TermId>
        </TermInfo>
      </Terms>
    </kb23fa795b9743b8adae1149359e24fa>
    <d48145a825f34c759bf35e0f0f98a24d xmlns="af4787bf-6911-4026-bc60-ca29d043a4fa">
      <Terms xmlns="http://schemas.microsoft.com/office/infopath/2007/PartnerControls">
        <TermInfo xmlns="http://schemas.microsoft.com/office/infopath/2007/PartnerControls">
          <TermName xmlns="http://schemas.microsoft.com/office/infopath/2007/PartnerControls">Utrecht</TermName>
          <TermId xmlns="http://schemas.microsoft.com/office/infopath/2007/PartnerControls">ddf86f93-2e97-4075-96ae-bd71b4c1dc6a</TermId>
        </TermInfo>
      </Terms>
    </d48145a825f34c759bf35e0f0f98a24d>
    <PUOrigineleMakerDocumentum xmlns="3a2d4642-b1a9-4f9a-947d-aaac82c6ed7c" xsi:nil="true"/>
    <PUDocumenttype xmlns="3a2d4642-b1a9-4f9a-947d-aaac82c6ed7c" xsi:nil="true"/>
    <PUDossiernaam xmlns="af4787bf-6911-4026-bc60-ca29d043a4fa">vormgeven en aanbesteden van de concessies van het openbaar vervoer in de provincie Utrecht (bus en tram)</PUDossiernaam>
    <c69891f5b6724842a1992b729e890d0f xmlns="af4787bf-6911-4026-bc60-ca29d043a4fa">
      <Terms xmlns="http://schemas.microsoft.com/office/infopath/2007/PartnerControls"/>
    </c69891f5b6724842a1992b729e890d0f>
    <ecddcceb7a3944bcb5df119ed71fb281 xmlns="af4787bf-6911-4026-bc60-ca29d043a4fa">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PUEinddatumdossier xmlns="e0c006cb-f724-4f80-b39a-8f71a2f02b0a" xsi:nil="true"/>
    <n35da69e1c1047dea46f4e43c827e5fd xmlns="af4787bf-6911-4026-bc60-ca29d043a4fa">
      <Terms xmlns="http://schemas.microsoft.com/office/infopath/2007/PartnerControls">
        <TermInfo xmlns="http://schemas.microsoft.com/office/infopath/2007/PartnerControls">
          <TermName xmlns="http://schemas.microsoft.com/office/infopath/2007/PartnerControls">7 jaar dan wel 7 jaar na afloop van de overeenkomst</TermName>
          <TermId xmlns="http://schemas.microsoft.com/office/infopath/2007/PartnerControls">9718142c-c2a9-469b-bef3-f673a1d7e1d1</TermId>
        </TermInfo>
      </Terms>
    </n35da69e1c1047dea46f4e43c827e5fd>
    <dc87032591014caf9b8c241199203258 xmlns="af4787bf-6911-4026-bc60-ca29d043a4fa">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63a013f0-425c-419d-9393-a29dbea39c75</TermId>
        </TermInfo>
      </Terms>
    </dc87032591014caf9b8c241199203258>
    <PUCorsaDocumentcode xmlns="3a2d4642-b1a9-4f9a-947d-aaac82c6ed7c" xsi:nil="true"/>
    <_dlc_DocId xmlns="af4787bf-6911-4026-bc60-ca29d043a4fa">UTSP-2051524397-5179</_dlc_DocId>
    <_dlc_DocIdUrl xmlns="af4787bf-6911-4026-bc60-ca29d043a4fa">
      <Url>https://provincieutrecht.sharepoint.com/sites/prjct-NieuweOV-concessiesbusentram/_layouts/15/DocIdRedir.aspx?ID=UTSP-2051524397-5179</Url>
      <Description>UTSP-2051524397-5179</Description>
    </_dlc_DocIdUrl>
    <SharedWithUsers xmlns="af4787bf-6911-4026-bc60-ca29d043a4fa">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64" ma:contentTypeDescription=" " ma:contentTypeScope="" ma:versionID="868ee874e57a090e2a4041e7acac82a8">
  <xsd:schema xmlns:xsd="http://www.w3.org/2001/XMLSchema" xmlns:xs="http://www.w3.org/2001/XMLSchema" xmlns:p="http://schemas.microsoft.com/office/2006/metadata/properties" xmlns:ns2="e0c006cb-f724-4f80-b39a-8f71a2f02b0a" xmlns:ns3="af4787bf-6911-4026-bc60-ca29d043a4fa" xmlns:ns4="3a2d4642-b1a9-4f9a-947d-aaac82c6ed7c" targetNamespace="http://schemas.microsoft.com/office/2006/metadata/properties" ma:root="true" ma:fieldsID="aa0f45e72fe6961f631d0d77c414397f" ns2:_="" ns3:_="" ns4:_="">
    <xsd:import namespace="e0c006cb-f724-4f80-b39a-8f71a2f02b0a"/>
    <xsd:import namespace="af4787bf-6911-4026-bc60-ca29d043a4fa"/>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3:PUBegindatumdossier" minOccurs="0"/>
                <xsd:element ref="ns2:PUEinddatumdossier" minOccurs="0"/>
                <xsd:element ref="ns3:PUSelectiecategorie" minOccurs="0"/>
                <xsd:element ref="ns3:PUDossiernaam" minOccurs="0"/>
                <xsd:element ref="ns3:_dlc_DocId" minOccurs="0"/>
                <xsd:element ref="ns3:_dlc_DocIdUrl" minOccurs="0"/>
                <xsd:element ref="ns3:_dlc_DocIdPersistId" minOccurs="0"/>
                <xsd:element ref="ns3:TaxCatchAll"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3:n35da69e1c1047dea46f4e43c827e5fd" minOccurs="0"/>
                <xsd:element ref="ns3:c69891f5b6724842a1992b729e890d0f" minOccurs="0"/>
                <xsd:element ref="ns3:dc87032591014caf9b8c241199203258" minOccurs="0"/>
                <xsd:element ref="ns3:bee6bab28bc347dea223a27ae484b55c" minOccurs="0"/>
                <xsd:element ref="ns3:kb23fa795b9743b8adae1149359e24fa" minOccurs="0"/>
                <xsd:element ref="ns3:e28028357a134c8cba3ce1e424d81274" minOccurs="0"/>
                <xsd:element ref="ns3:ecddcceb7a3944bcb5df119ed71fb281" minOccurs="0"/>
                <xsd:element ref="ns3:nbfcb91ce6ed4c72a590e661d33753dd" minOccurs="0"/>
                <xsd:element ref="ns3:d6579817e59147ae85edfd3136814cae" minOccurs="0"/>
                <xsd:element ref="ns3:d48145a825f34c759bf35e0f0f98a24d"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4:PUDocumenttype" minOccurs="0"/>
                <xsd:element ref="ns4:PUDocumentumRegistratienummer" minOccurs="0"/>
                <xsd:element ref="ns4:PUOrigineleMakerDocumentum" minOccurs="0"/>
                <xsd:element ref="ns2:lcf76f155ced4ddcb4097134ff3c332f" minOccurs="0"/>
                <xsd:element ref="ns4:PUCorsaDocument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006cb-f724-4f80-b39a-8f71a2f02b0a" elementFormDefault="qualified">
    <xsd:import namespace="http://schemas.microsoft.com/office/2006/documentManagement/types"/>
    <xsd:import namespace="http://schemas.microsoft.com/office/infopath/2007/PartnerControls"/>
    <xsd:element name="PUWerkingsgebiedDocument" ma:index="2" nillable="true" ma:displayName="Werkingsgebied document" ma:internalName="PUWerkingsgebiedDocument">
      <xsd:simpleType>
        <xsd:restriction base="dms:Text">
          <xsd:maxLength value="255"/>
        </xsd:restriction>
      </xsd:simpleType>
    </xsd:element>
    <xsd:element name="PUCopyrightRechten" ma:index="3"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4" nillable="true" ma:displayName="Omschrijving voorwaarden copyright" ma:internalName="PUOmschrijvingVoorwaardenCopyright">
      <xsd:simpleType>
        <xsd:restriction base="dms:Note">
          <xsd:maxLength value="255"/>
        </xsd:restriction>
      </xsd:simpleType>
    </xsd:element>
    <xsd:element name="PUBegindatumCopyright" ma:index="5" nillable="true" ma:displayName="Begindatum copyright" ma:format="DateOnly" ma:internalName="PUBegindatumCopyright">
      <xsd:simpleType>
        <xsd:restriction base="dms:DateTime"/>
      </xsd:simpleType>
    </xsd:element>
    <xsd:element name="PUEinddatumCopyright" ma:index="6" nillable="true" ma:displayName="Einddatum copyright" ma:format="DateOnly" ma:internalName="PUEinddatumCopyright">
      <xsd:simpleType>
        <xsd:restriction base="dms:DateTime"/>
      </xsd:simpleType>
    </xsd:element>
    <xsd:element name="PUEinddatumdossier" ma:index="8" nillable="true" ma:displayName="Einddatumdossier" ma:format="DateOnly" ma:hidden="true" ma:internalName="PUEinddatumdossier" ma:readOnly="false">
      <xsd:simpleType>
        <xsd:restriction base="dms:DateTime"/>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MediaServiceDateTaken" ma:index="47" nillable="true" ma:displayName="MediaServiceDateTaken" ma:hidden="true" ma:internalName="MediaServiceDateTaken" ma:readOnly="true">
      <xsd:simpleType>
        <xsd:restriction base="dms:Text"/>
      </xsd:simpleType>
    </xsd:element>
    <xsd:element name="MediaLengthInSeconds" ma:index="48" nillable="true" ma:displayName="MediaLengthInSeconds" ma:hidden="true" ma:internalName="MediaLengthInSeconds" ma:readOnly="true">
      <xsd:simpleType>
        <xsd:restriction base="dms:Unknown"/>
      </xsd:simpleType>
    </xsd:element>
    <xsd:element name="MediaServiceAutoTags" ma:index="49" nillable="true" ma:displayName="Tags" ma:internalName="MediaServiceAutoTags" ma:readOnly="true">
      <xsd:simpleType>
        <xsd:restriction base="dms:Text"/>
      </xsd:simpleType>
    </xsd:element>
    <xsd:element name="MediaServiceGenerationTime" ma:index="50" nillable="true" ma:displayName="MediaServiceGenerationTime" ma:hidden="true" ma:internalName="MediaServiceGenerationTime" ma:readOnly="true">
      <xsd:simpleType>
        <xsd:restriction base="dms:Text"/>
      </xsd:simpleType>
    </xsd:element>
    <xsd:element name="MediaServiceEventHashCode" ma:index="51" nillable="true" ma:displayName="MediaServiceEventHashCode" ma:hidden="true" ma:internalName="MediaServiceEventHashCode" ma:readOnly="true">
      <xsd:simpleType>
        <xsd:restriction base="dms:Text"/>
      </xsd:simpleType>
    </xsd:element>
    <xsd:element name="MediaServiceOCR" ma:index="52" nillable="true" ma:displayName="Extracted Text" ma:internalName="MediaServiceOCR" ma:readOnly="true">
      <xsd:simpleType>
        <xsd:restriction base="dms:Note">
          <xsd:maxLength value="255"/>
        </xsd:restriction>
      </xsd:simpleType>
    </xsd:element>
    <xsd:element name="lcf76f155ced4ddcb4097134ff3c332f" ma:index="57"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5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4787bf-6911-4026-bc60-ca29d043a4fa" elementFormDefault="qualified">
    <xsd:import namespace="http://schemas.microsoft.com/office/2006/documentManagement/types"/>
    <xsd:import namespace="http://schemas.microsoft.com/office/infopath/2007/PartnerControls"/>
    <xsd:element name="PUBegindatumdossier" ma:index="7" nillable="true" ma:displayName="Begindatumdossier" ma:default="2020-11-12T00:00:00.000+01:00" ma:format="DateOnly" ma:hidden="true" ma:internalName="PUBegindatumdossier" ma:readOnly="false">
      <xsd:simpleType>
        <xsd:restriction base="dms:DateTime"/>
      </xsd:simpleType>
    </xsd:element>
    <xsd:element name="PUSelectiecategorie" ma:index="9" nillable="true" ma:displayName="Selectiecategorie" ma:default="412" ma:hidden="true" ma:internalName="PUSelectiecategorie" ma:readOnly="false">
      <xsd:simpleType>
        <xsd:restriction base="dms:Text">
          <xsd:maxLength value="255"/>
        </xsd:restriction>
      </xsd:simpleType>
    </xsd:element>
    <xsd:element name="PUDossiernaam" ma:index="10" nillable="true" ma:displayName="Dossiernaam" ma:default="vormgeven en aanbesteden van de concessies van het openbaar vervoer in de provincie Utrecht (bus en tram)" ma:hidden="true" ma:internalName="PUDossiernaam" ma:readOnly="false">
      <xsd:simpleType>
        <xsd:restriction base="dms:Text">
          <xsd:maxLength value="255"/>
        </xsd:restriction>
      </xsd:simpleType>
    </xsd:element>
    <xsd:element name="_dlc_DocId" ma:index="11" nillable="true" ma:displayName="Waarde van de document-id" ma:description="De waarde van de document-id die aan dit item is toegewezen." ma:internalName="_dlc_DocId" ma:readOnly="true">
      <xsd:simpleType>
        <xsd:restriction base="dms:Text"/>
      </xsd:simpleType>
    </xsd:element>
    <xsd:element name="_dlc_DocIdUrl" ma:index="12"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element name="TaxCatchAll" ma:index="14" nillable="true" ma:displayName="Taxonomy Catch All Column" ma:hidden="true" ma:list="{f9cf55f3-fdd4-4460-bcb7-d200c5148452}" ma:internalName="TaxCatchAll" ma:showField="CatchAllData" ma:web="af4787bf-6911-4026-bc60-ca29d043a4fa">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Gedeeld met details" ma:internalName="SharedWithDetails" ma:readOnly="true">
      <xsd:simpleType>
        <xsd:restriction base="dms:Note">
          <xsd:maxLength value="255"/>
        </xsd:restriction>
      </xsd:simpleType>
    </xsd:element>
    <xsd:element name="n35da69e1c1047dea46f4e43c827e5fd" ma:index="27" nillable="true" ma:taxonomy="true" ma:internalName="n35da69e1c1047dea46f4e43c827e5fd" ma:taxonomyFieldName="PUBewaartermijn" ma:displayName="Bewaartermijn" ma:readOnly="false" ma:default="-1;#7 jaar dan wel 7 jaar na afloop van de overeenkomst|9718142c-c2a9-469b-bef3-f673a1d7e1d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c69891f5b6724842a1992b729e890d0f" ma:index="29" nillable="true" ma:taxonomy="true" ma:internalName="c69891f5b6724842a1992b729e890d0f" ma:taxonomyFieldName="PUDocumentTrefwoorden" ma:displayName="Document trefwoorden" ma:fieldId="{c69891f5-b672-4842-a199-2b729e890d0f}" ma:taxonomyMulti="true" ma:sspId="d6e20898-9fd2-4753-9924-3f7380c5943a" ma:termSetId="cc456b5a-2bee-4ab4-938f-d70efe07fbfa" ma:anchorId="00000000-0000-0000-0000-000000000000" ma:open="true" ma:isKeyword="false">
      <xsd:complexType>
        <xsd:sequence>
          <xsd:element ref="pc:Terms" minOccurs="0" maxOccurs="1"/>
        </xsd:sequence>
      </xsd:complexType>
    </xsd:element>
    <xsd:element name="dc87032591014caf9b8c241199203258" ma:index="31" nillable="true" ma:taxonomy="true" ma:internalName="dc87032591014caf9b8c241199203258" ma:taxonomyFieldName="PUDoelenboom" ma:displayName="Doelenboom" ma:readOnly="false" ma:default="-1;#Openbaar vervoer|63a013f0-425c-419d-9393-a29dbea39c75"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bee6bab28bc347dea223a27ae484b55c" ma:index="33"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b23fa795b9743b8adae1149359e24fa" ma:index="35" nillable="true" ma:taxonomy="true" ma:internalName="kb23fa795b9743b8adae1149359e24fa" ma:taxonomyFieldName="PUProceseigenaar" ma:displayName="Proceseigenaar" ma:readOnly="false" ma:default="-1;#Opgavemanager Ontvangst Uithoflijn|3d4ebae7-3f30-4bdd-a25d-63c198fad6a9"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e28028357a134c8cba3ce1e424d81274" ma:index="37" nillable="true" ma:taxonomy="true" ma:internalName="e28028357a134c8cba3ce1e424d81274" ma:taxonomyFieldName="PUThema" ma:displayName="Thema" ma:readOnly="false" ma:default="-1;#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ecddcceb7a3944bcb5df119ed71fb281" ma:index="39" nillable="true" ma:taxonomy="true" ma:internalName="ecddcceb7a3944bcb5df119ed71fb281" ma:taxonomyFieldName="PUWaardering" ma:displayName="Waardering" ma:readOnly="false" ma:default="-1;#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bfcb91ce6ed4c72a590e661d33753dd" ma:index="41" nillable="true" ma:taxonomy="true" ma:internalName="nbfcb91ce6ed4c72a590e661d33753dd" ma:taxonomyFieldName="PUWBSTax" ma:displayName="WBS" ma:readOnly="false" ma:default="-1;#P.2120.002.002 - Voorbereiden nieuwe concessie regionaal|b65ed68b-005d-4c51-95da-10c924094dc6"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d6579817e59147ae85edfd3136814cae" ma:index="43" nillable="true" ma:taxonomy="true" ma:internalName="d6579817e59147ae85edfd3136814cae" ma:taxonomyFieldName="PUWerkproces" ma:displayName="Werkproces" ma:readOnly="false" ma:default="-1;#691. Aanbesteden van concessies voor openbaar vervoer|93061bce-4945-419e-b29c-134013b68bd4"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d48145a825f34c759bf35e0f0f98a24d" ma:index="45" nillable="true" ma:taxonomy="true" ma:internalName="d48145a825f34c759bf35e0f0f98a24d" ma:taxonomyFieldName="PUWerkingsgebiedDossier" ma:displayName="Werkingsgebied dossier" ma:readOnly="false" ma:default="-1;#Utrecht|ddf86f93-2e97-4075-96ae-bd71b4c1dc6a"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53" nillable="true" ma:displayName="Documenttype" ma:hidden="true" ma:internalName="PUDocumenttype" ma:readOnly="false">
      <xsd:simpleType>
        <xsd:restriction base="dms:Text">
          <xsd:maxLength value="255"/>
        </xsd:restriction>
      </xsd:simpleType>
    </xsd:element>
    <xsd:element name="PUDocumentumRegistratienummer" ma:index="54"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55" nillable="true" ma:displayName="Originele maker Documentum" ma:hidden="true" ma:internalName="PUOrigineleMakerDocumentum" ma:readOnly="false">
      <xsd:simpleType>
        <xsd:restriction base="dms:Text">
          <xsd:maxLength value="255"/>
        </xsd:restriction>
      </xsd:simpleType>
    </xsd:element>
    <xsd:element name="PUCorsaDocumentcode" ma:index="58"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FB6113-7EFB-4FB4-A38D-C0053426FD6F}">
  <ds:schemaRefs>
    <ds:schemaRef ds:uri="http://schemas.microsoft.com/office/2006/documentManagement/types"/>
    <ds:schemaRef ds:uri="3a2d4642-b1a9-4f9a-947d-aaac82c6ed7c"/>
    <ds:schemaRef ds:uri="http://purl.org/dc/dcmitype/"/>
    <ds:schemaRef ds:uri="http://schemas.microsoft.com/office/infopath/2007/PartnerControls"/>
    <ds:schemaRef ds:uri="http://www.w3.org/XML/1998/namespace"/>
    <ds:schemaRef ds:uri="e0c006cb-f724-4f80-b39a-8f71a2f02b0a"/>
    <ds:schemaRef ds:uri="http://schemas.openxmlformats.org/package/2006/metadata/core-properties"/>
    <ds:schemaRef ds:uri="http://purl.org/dc/elements/1.1/"/>
    <ds:schemaRef ds:uri="af4787bf-6911-4026-bc60-ca29d043a4fa"/>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56218DA-EA0D-4627-A6CC-20647A907F20}">
  <ds:schemaRefs>
    <ds:schemaRef ds:uri="http://schemas.microsoft.com/sharepoint/v3/contenttype/forms"/>
  </ds:schemaRefs>
</ds:datastoreItem>
</file>

<file path=customXml/itemProps3.xml><?xml version="1.0" encoding="utf-8"?>
<ds:datastoreItem xmlns:ds="http://schemas.openxmlformats.org/officeDocument/2006/customXml" ds:itemID="{AC24247A-906D-495B-8766-156E2BA64C54}">
  <ds:schemaRefs>
    <ds:schemaRef ds:uri="http://schemas.microsoft.com/sharepoint/events"/>
  </ds:schemaRefs>
</ds:datastoreItem>
</file>

<file path=customXml/itemProps4.xml><?xml version="1.0" encoding="utf-8"?>
<ds:datastoreItem xmlns:ds="http://schemas.openxmlformats.org/officeDocument/2006/customXml" ds:itemID="{50F25BDE-DCF9-4949-B675-9FE78C7C5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006cb-f724-4f80-b39a-8f71a2f02b0a"/>
    <ds:schemaRef ds:uri="af4787bf-6911-4026-bc60-ca29d043a4fa"/>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 id="{b80d895d-b11e-4195-a87a-5a846c60401a}" enabled="0" method="" siteId="{b80d895d-b11e-4195-a87a-5a846c60401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Aangeboden DRU's TOTAAL</vt:lpstr>
      <vt:lpstr>Invulblad basisdienstregeling</vt:lpstr>
      <vt:lpstr>Invulblad diensr.type 1</vt:lpstr>
      <vt:lpstr>Invulblad diensr.type 2</vt:lpstr>
      <vt:lpstr>Invulblad diensr.type 3</vt:lpstr>
      <vt:lpstr>Scholierenlijnen</vt:lpstr>
      <vt:lpstr>'Aangeboden DRU''s TOTAAL'!Afdrukbereik</vt:lpstr>
      <vt:lpstr>'Invulblad basisdienstregeling'!Afdrukbereik</vt:lpstr>
      <vt:lpstr>'Invulblad diensr.type 1'!Afdrukbereik</vt:lpstr>
      <vt:lpstr>'Invulblad diensr.type 2'!Afdrukbereik</vt:lpstr>
      <vt:lpstr>'Invulblad diensr.type 3'!Afdrukbereik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Goudappel</dc:creator>
  <cp:keywords/>
  <dc:description/>
  <cp:lastModifiedBy>Haan, Bart de</cp:lastModifiedBy>
  <cp:revision/>
  <cp:lastPrinted>2023-08-23T14:14:21Z</cp:lastPrinted>
  <dcterms:created xsi:type="dcterms:W3CDTF">2023-02-09T07:03:23Z</dcterms:created>
  <dcterms:modified xsi:type="dcterms:W3CDTF">2023-11-02T17:48:15Z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0x0101003E9A2B830A3CB44DBCE3112387D3A13600027D544D4B8B7248AEBB31D1D05FB4E3</vt:lpwstr>
  </property>
  <property fmtid="{D5CDD505-2E9C-101B-9397-08002B2CF9AE}" pid="3" name="g613eed44ffa49e891404850c3b6dc2f">
    <vt:lpwstr>Mobiliteit|bc9ac82a-727b-4f0e-a182-5ae58be588b0</vt:lpwstr>
  </property>
  <property fmtid="{D5CDD505-2E9C-101B-9397-08002B2CF9AE}" pid="4" name="TaxKeyword">
    <vt:lpwstr/>
  </property>
  <property fmtid="{D5CDD505-2E9C-101B-9397-08002B2CF9AE}" pid="5" name="MediaServiceImageTags">
    <vt:lpwstr/>
  </property>
  <property fmtid="{D5CDD505-2E9C-101B-9397-08002B2CF9AE}" pid="6" name="pfDocumenttype">
    <vt:lpwstr/>
  </property>
  <property fmtid="{D5CDD505-2E9C-101B-9397-08002B2CF9AE}" pid="7" name="pfTypeRelatie">
    <vt:lpwstr>1;#Mobiliteit|bc9ac82a-727b-4f0e-a182-5ae58be588b0</vt:lpwstr>
  </property>
  <property fmtid="{D5CDD505-2E9C-101B-9397-08002B2CF9AE}" pid="8" name="PUWaardering">
    <vt:lpwstr>5;#Vernietigen|90b47d01-38c6-4bfb-b527-d49e498a64bf</vt:lpwstr>
  </property>
  <property fmtid="{D5CDD505-2E9C-101B-9397-08002B2CF9AE}" pid="9" name="PUBewaartermijn">
    <vt:lpwstr>6;#7 jaar dan wel 7 jaar na afloop van de overeenkomst|9718142c-c2a9-469b-bef3-f673a1d7e1d1</vt:lpwstr>
  </property>
  <property fmtid="{D5CDD505-2E9C-101B-9397-08002B2CF9AE}" pid="10" name="PUWBSTax">
    <vt:lpwstr>8;#P.2120.002.002 - Voorbereiden nieuwe concessie regionaal|b65ed68b-005d-4c51-95da-10c924094dc6</vt:lpwstr>
  </property>
  <property fmtid="{D5CDD505-2E9C-101B-9397-08002B2CF9AE}" pid="11" name="PUWerkproces">
    <vt:lpwstr>3;#691. Aanbesteden van concessies voor openbaar vervoer|93061bce-4945-419e-b29c-134013b68bd4</vt:lpwstr>
  </property>
  <property fmtid="{D5CDD505-2E9C-101B-9397-08002B2CF9AE}" pid="12" name="PUWerkingsgebiedDossier">
    <vt:lpwstr>1;#Utrecht|ddf86f93-2e97-4075-96ae-bd71b4c1dc6a</vt:lpwstr>
  </property>
  <property fmtid="{D5CDD505-2E9C-101B-9397-08002B2CF9AE}" pid="13" name="PUProceseigenaar">
    <vt:lpwstr>4;#Opgavemanager Ontvangst Uithoflijn|3d4ebae7-3f30-4bdd-a25d-63c198fad6a9</vt:lpwstr>
  </property>
  <property fmtid="{D5CDD505-2E9C-101B-9397-08002B2CF9AE}" pid="14" name="PUDocumentTrefwoorden">
    <vt:lpwstr/>
  </property>
  <property fmtid="{D5CDD505-2E9C-101B-9397-08002B2CF9AE}" pid="15" name="PUEindverantwoordelijkeProceseigenaar">
    <vt:lpwstr>9;#MOB - Concernmanager Mobiliteit|b7f90ac5-8c87-47a8-8218-35c54f9ce893</vt:lpwstr>
  </property>
  <property fmtid="{D5CDD505-2E9C-101B-9397-08002B2CF9AE}" pid="16" name="PUDoelenboom">
    <vt:lpwstr>7;#Openbaar vervoer|63a013f0-425c-419d-9393-a29dbea39c75</vt:lpwstr>
  </property>
  <property fmtid="{D5CDD505-2E9C-101B-9397-08002B2CF9AE}" pid="17" name="PUThema">
    <vt:lpwstr>2;#Mobiliteit|e56c7fbe-da72-4b32-9b1d-f1df0db5f923</vt:lpwstr>
  </property>
  <property fmtid="{D5CDD505-2E9C-101B-9397-08002B2CF9AE}" pid="18" name="_dlc_DocIdItemGuid">
    <vt:lpwstr>9fa4bd9d-3a30-4a1f-8701-788eee027163</vt:lpwstr>
  </property>
</Properties>
</file>